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45" yWindow="-15" windowWidth="10290" windowHeight="8100" activeTab="6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/>
</workbook>
</file>

<file path=xl/calcChain.xml><?xml version="1.0" encoding="utf-8"?>
<calcChain xmlns="http://schemas.openxmlformats.org/spreadsheetml/2006/main">
  <c r="I64" i="21"/>
  <c r="F64"/>
  <c r="D64"/>
  <c r="D67"/>
  <c r="G63"/>
  <c r="G62"/>
  <c r="G61"/>
  <c r="G60"/>
  <c r="G59"/>
  <c r="G58"/>
  <c r="G64"/>
  <c r="G57"/>
  <c r="G56"/>
  <c r="G55"/>
  <c r="I49"/>
  <c r="F49"/>
  <c r="F67" s="1"/>
  <c r="D49"/>
  <c r="G48"/>
  <c r="G47"/>
  <c r="G49"/>
  <c r="I14"/>
  <c r="F14"/>
  <c r="D14"/>
  <c r="G13"/>
  <c r="G12"/>
  <c r="G11"/>
  <c r="G10"/>
  <c r="G9"/>
  <c r="G8"/>
  <c r="G7"/>
  <c r="G6"/>
  <c r="G14"/>
  <c r="R26" i="2"/>
  <c r="R27"/>
  <c r="R28"/>
  <c r="R29"/>
  <c r="R30"/>
  <c r="R31"/>
  <c r="R32"/>
  <c r="R33"/>
  <c r="R34"/>
  <c r="R23"/>
  <c r="R24"/>
  <c r="R25"/>
  <c r="R35"/>
  <c r="R36"/>
  <c r="R37"/>
  <c r="R38"/>
  <c r="R39"/>
  <c r="R40"/>
  <c r="R41"/>
  <c r="R22"/>
  <c r="I67" i="21"/>
  <c r="G67"/>
</calcChain>
</file>

<file path=xl/sharedStrings.xml><?xml version="1.0" encoding="utf-8"?>
<sst xmlns="http://schemas.openxmlformats.org/spreadsheetml/2006/main" count="641" uniqueCount="371">
  <si>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</si>
  <si>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</si>
  <si>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</si>
  <si>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</si>
  <si>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</si>
  <si>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</si>
  <si>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</si>
  <si>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</si>
  <si>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</si>
  <si>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</si>
  <si>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</si>
  <si>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</si>
  <si>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</si>
  <si>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</si>
  <si>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</si>
  <si>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</si>
  <si>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</si>
  <si>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</si>
  <si>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</si>
  <si>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</si>
  <si>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</si>
  <si>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</si>
  <si>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</si>
  <si>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</si>
  <si>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</si>
  <si>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</si>
  <si>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</si>
  <si>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</si>
  <si>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</si>
  <si>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</si>
  <si>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</si>
  <si>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</si>
  <si>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</si>
  <si>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</si>
  <si>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</si>
  <si>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</si>
  <si>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</si>
  <si>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</si>
  <si>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</si>
  <si>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</si>
  <si>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</si>
  <si>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</si>
  <si>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</si>
  <si>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</si>
  <si>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</si>
  <si>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</si>
  <si>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</si>
  <si>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</si>
  <si>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</si>
  <si>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</si>
  <si>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</si>
  <si>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</si>
  <si>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</si>
  <si>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</si>
  <si>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</si>
  <si>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</si>
  <si>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</si>
  <si>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</si>
  <si>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</si>
  <si>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</si>
  <si>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</si>
  <si>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</si>
  <si>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</si>
  <si>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</si>
  <si>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</si>
  <si>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</si>
  <si>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</si>
  <si>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</si>
  <si>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</si>
  <si>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</si>
  <si>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</si>
  <si>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</si>
  <si>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</si>
  <si>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</si>
  <si>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</si>
  <si>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</si>
  <si>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</si>
  <si>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</si>
  <si>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</si>
  <si>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</si>
  <si>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</si>
  <si>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</si>
  <si>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</si>
  <si>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</si>
  <si>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</si>
  <si>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</si>
  <si>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</si>
  <si>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</si>
  <si>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</si>
  <si>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</si>
  <si>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</si>
  <si>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</si>
  <si>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</si>
  <si>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</si>
  <si>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</si>
  <si>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</si>
  <si>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</si>
  <si>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</si>
  <si>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</si>
  <si>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</si>
  <si>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</si>
  <si>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</si>
  <si>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</si>
  <si>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</si>
  <si>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</si>
  <si>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</si>
  <si>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</si>
  <si>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</si>
  <si>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</si>
  <si>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</si>
  <si>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</si>
  <si>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</si>
  <si>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</si>
  <si>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</si>
  <si>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</si>
  <si>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</si>
  <si>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</si>
  <si>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</si>
  <si>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</si>
  <si>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</si>
  <si>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</si>
  <si>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</si>
  <si>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</si>
  <si>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</si>
  <si>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</si>
  <si>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</si>
  <si>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</si>
  <si>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</si>
  <si>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</si>
  <si>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</si>
  <si>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</si>
  <si>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</si>
  <si>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</si>
  <si>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</si>
  <si>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</si>
  <si>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</si>
  <si>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</si>
  <si>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</si>
  <si>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</si>
  <si>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</si>
  <si>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</si>
  <si>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</si>
  <si>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</si>
  <si>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</si>
  <si>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</si>
  <si>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</si>
  <si>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Technology 1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</si>
  <si>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</si>
  <si>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</si>
  <si>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</si>
  <si>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</si>
  <si>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</si>
  <si>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</si>
  <si>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</si>
  <si>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</si>
  <si>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</si>
  <si>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</si>
  <si>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</si>
  <si>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</si>
  <si>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</si>
  <si>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</si>
  <si>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</si>
  <si>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</si>
  <si>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</si>
  <si>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</si>
  <si>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</si>
  <si>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</si>
  <si>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</si>
  <si>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</si>
  <si>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</si>
  <si>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</si>
  <si>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</si>
  <si>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</si>
  <si>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</si>
  <si>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</si>
  <si>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</si>
  <si>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</si>
  <si>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</si>
  <si>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</si>
  <si>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</si>
  <si>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</si>
  <si>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</si>
  <si>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</si>
  <si>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</si>
  <si>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</si>
  <si>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</si>
  <si>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</si>
  <si>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</si>
  <si>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</si>
  <si>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</si>
  <si>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</si>
  <si>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</si>
  <si>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</si>
  <si>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</si>
  <si>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</si>
  <si>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</si>
  <si>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</si>
  <si>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</si>
  <si>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</si>
  <si>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</si>
  <si>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</si>
  <si>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</si>
  <si>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</si>
  <si>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</si>
  <si>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</si>
  <si>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</si>
  <si>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</si>
  <si>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</si>
  <si>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</si>
  <si>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</si>
  <si>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</si>
  <si>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</si>
  <si>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</si>
  <si>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</si>
  <si>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</si>
  <si>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</si>
  <si>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</si>
  <si>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</si>
  <si>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</si>
  <si>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</si>
  <si>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</si>
  <si>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</si>
  <si>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</si>
  <si>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</si>
  <si>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</si>
  <si>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</si>
  <si>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</si>
  <si>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</si>
  <si>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</si>
  <si>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</si>
  <si>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</si>
  <si>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</si>
  <si>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</si>
  <si>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</si>
  <si>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</si>
  <si>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</si>
  <si>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</si>
  <si>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</si>
  <si>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</si>
  <si>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</si>
  <si>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</si>
  <si>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</si>
  <si>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</si>
  <si>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</si>
  <si>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</si>
  <si>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</si>
  <si>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</si>
  <si>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</si>
  <si>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</si>
  <si>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</si>
  <si>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</si>
  <si>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</si>
  <si>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</si>
  <si>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</si>
  <si>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</si>
  <si>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</si>
  <si>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</si>
  <si>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</si>
  <si>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</si>
  <si>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</si>
  <si>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</si>
  <si>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</si>
  <si>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</si>
  <si>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</si>
  <si>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</si>
  <si>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</si>
  <si>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</si>
  <si>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</si>
  <si>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</si>
  <si>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</si>
  <si>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</si>
  <si>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</si>
  <si>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</si>
  <si>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</si>
  <si>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</si>
  <si>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</si>
  <si>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</si>
  <si>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</si>
  <si>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</si>
  <si>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</si>
  <si>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</si>
  <si>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</si>
  <si>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</si>
  <si>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</si>
  <si>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</si>
  <si>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</si>
  <si>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</si>
  <si>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</si>
  <si>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</si>
  <si>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</si>
  <si>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</si>
  <si>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</si>
  <si>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</si>
  <si>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</si>
  <si>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</si>
  <si>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</si>
  <si>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</si>
  <si>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</si>
  <si>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</si>
  <si>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</si>
  <si>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</si>
  <si>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</si>
  <si>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</si>
  <si>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</si>
  <si>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</si>
  <si>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</si>
  <si>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</si>
  <si>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</si>
  <si>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</si>
  <si>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</si>
  <si>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</si>
  <si>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</si>
  <si>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</si>
  <si>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</si>
  <si>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</si>
  <si>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</si>
  <si>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</si>
  <si>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</si>
  <si>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</si>
  <si>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</si>
  <si>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</si>
  <si>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</si>
  <si>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1 spend type A</t>
  </si>
  <si>
    <t>Vendor 1 spend type B</t>
  </si>
  <si>
    <t>Vendor 2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</si>
  <si>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</si>
  <si>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</si>
  <si>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</si>
  <si>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</si>
  <si>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</si>
  <si>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</si>
  <si>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</si>
  <si>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</si>
  <si>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</si>
  <si>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</si>
  <si>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</si>
  <si>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</si>
  <si>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</si>
  <si>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</si>
  <si>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</si>
  <si>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</si>
  <si>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</si>
  <si>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Manufacturing Learning Center in CPS Mfg. in Eagan</t>
  </si>
  <si>
    <t>Todd Roth, VP</t>
  </si>
  <si>
    <t>Stefanie</t>
  </si>
  <si>
    <t>Pass</t>
  </si>
  <si>
    <t>Manager, Business Systems and MLC</t>
  </si>
  <si>
    <t>Catherine</t>
  </si>
  <si>
    <t>Gates</t>
  </si>
  <si>
    <t>Sr. Learning Specialist</t>
  </si>
  <si>
    <t>Lean/Lean Management, Soft Skills MBTI</t>
  </si>
  <si>
    <t>Lean Leadership</t>
  </si>
  <si>
    <t>Lean Leadership Rollout</t>
  </si>
  <si>
    <t>Tier 1</t>
  </si>
  <si>
    <t>Gemba</t>
  </si>
  <si>
    <t xml:space="preserve">Continuous Improvement </t>
  </si>
  <si>
    <t>CI Idea Systems</t>
  </si>
  <si>
    <t>Mfg. employees</t>
  </si>
  <si>
    <t>Soft Skills</t>
  </si>
  <si>
    <t>Myers Briggs Type Indicator</t>
  </si>
  <si>
    <t>Safety</t>
  </si>
  <si>
    <t>OSHA Training</t>
  </si>
  <si>
    <t>to record ee learning</t>
  </si>
  <si>
    <t>to deliver elearning</t>
  </si>
  <si>
    <t>St. Paul Training</t>
  </si>
  <si>
    <t>LifeWorks/Ceridian</t>
  </si>
  <si>
    <t>Most internal development is custom and specific to needs in manufacturing.  External: Long-standing vendor with already created curriculum, reasonably prices, specialist in Microsoft Office instruction and will customize</t>
  </si>
  <si>
    <t>maybe up to 5 in a year</t>
  </si>
  <si>
    <t>Long standing employees with skills in certain areas: we will work to develop standard presentation however most have been doing it for so many years and have their areas of expertise, it is not necessary anymore.</t>
  </si>
  <si>
    <t>limited</t>
  </si>
  <si>
    <t>We have shared Lean Principles with D bldg but none currently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</si>
</sst>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49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37">
    <xf numFmtId="0" fontId="0" fillId="0" borderId="0" xfId="0"/>
    <xf numFmtId="0" fontId="17" fillId="0" borderId="0" xfId="0" applyFont="1"/>
    <xf numFmtId="0" fontId="17" fillId="2" borderId="0" xfId="0" applyFont="1" applyFill="1"/>
    <xf numFmtId="0" fontId="17" fillId="2" borderId="1" xfId="0" applyFont="1" applyFill="1" applyBorder="1"/>
    <xf numFmtId="0" fontId="17" fillId="0" borderId="0" xfId="0" applyFont="1" applyAlignment="1">
      <alignment wrapText="1"/>
    </xf>
    <xf numFmtId="0" fontId="18" fillId="0" borderId="0" xfId="0" applyFont="1"/>
    <xf numFmtId="9" fontId="17" fillId="2" borderId="1" xfId="2" applyFont="1" applyFill="1" applyBorder="1"/>
    <xf numFmtId="0" fontId="17" fillId="0" borderId="0" xfId="0" applyFont="1" applyFill="1"/>
    <xf numFmtId="0" fontId="17" fillId="2" borderId="1" xfId="0" applyFont="1" applyFill="1" applyBorder="1" applyAlignment="1">
      <alignment horizontal="left"/>
    </xf>
    <xf numFmtId="0" fontId="19" fillId="2" borderId="1" xfId="0" applyFont="1" applyFill="1" applyBorder="1"/>
    <xf numFmtId="0" fontId="19" fillId="2" borderId="0" xfId="0" applyFont="1" applyFill="1"/>
    <xf numFmtId="0" fontId="19" fillId="0" borderId="0" xfId="0" applyFont="1"/>
    <xf numFmtId="0" fontId="20" fillId="0" borderId="0" xfId="0" applyFont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Border="1"/>
    <xf numFmtId="9" fontId="17" fillId="0" borderId="0" xfId="2" applyFont="1" applyFill="1" applyBorder="1"/>
    <xf numFmtId="0" fontId="23" fillId="0" borderId="0" xfId="0" applyFont="1" applyFill="1" applyBorder="1"/>
    <xf numFmtId="0" fontId="18" fillId="0" borderId="0" xfId="0" applyFont="1" applyFill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9" fillId="0" borderId="2" xfId="0" applyFont="1" applyFill="1" applyBorder="1"/>
    <xf numFmtId="0" fontId="17" fillId="0" borderId="2" xfId="0" applyFont="1" applyFill="1" applyBorder="1"/>
    <xf numFmtId="0" fontId="17" fillId="0" borderId="2" xfId="0" applyFont="1" applyFill="1" applyBorder="1" applyAlignment="1">
      <alignment wrapText="1"/>
    </xf>
    <xf numFmtId="0" fontId="19" fillId="2" borderId="2" xfId="0" applyFont="1" applyFill="1" applyBorder="1"/>
    <xf numFmtId="0" fontId="23" fillId="0" borderId="2" xfId="0" applyFont="1" applyFill="1" applyBorder="1"/>
    <xf numFmtId="0" fontId="22" fillId="0" borderId="3" xfId="0" applyFont="1" applyFill="1" applyBorder="1" applyAlignment="1"/>
    <xf numFmtId="0" fontId="22" fillId="0" borderId="2" xfId="0" applyFont="1" applyFill="1" applyBorder="1" applyAlignment="1"/>
    <xf numFmtId="0" fontId="19" fillId="2" borderId="2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17" fillId="0" borderId="0" xfId="0" applyFont="1" applyAlignment="1">
      <alignment horizontal="left" wrapText="1" indent="1"/>
    </xf>
    <xf numFmtId="14" fontId="19" fillId="2" borderId="1" xfId="0" applyNumberFormat="1" applyFont="1" applyFill="1" applyBorder="1"/>
    <xf numFmtId="9" fontId="17" fillId="0" borderId="2" xfId="0" applyNumberFormat="1" applyFont="1" applyBorder="1"/>
    <xf numFmtId="9" fontId="19" fillId="0" borderId="2" xfId="0" applyNumberFormat="1" applyFont="1" applyFill="1" applyBorder="1"/>
    <xf numFmtId="0" fontId="17" fillId="0" borderId="2" xfId="0" applyFont="1" applyFill="1" applyBorder="1" applyAlignment="1">
      <alignment horizontal="left" wrapText="1" indent="3"/>
    </xf>
    <xf numFmtId="0" fontId="17" fillId="3" borderId="0" xfId="0" applyFont="1" applyFill="1" applyAlignment="1">
      <alignment horizontal="left" vertical="top" wrapText="1"/>
    </xf>
    <xf numFmtId="0" fontId="24" fillId="0" borderId="0" xfId="0" applyFont="1"/>
    <xf numFmtId="0" fontId="24" fillId="4" borderId="0" xfId="0" applyFont="1" applyFill="1"/>
    <xf numFmtId="0" fontId="25" fillId="4" borderId="0" xfId="0" applyFont="1" applyFill="1" applyAlignment="1">
      <alignment horizontal="left" readingOrder="1"/>
    </xf>
    <xf numFmtId="0" fontId="26" fillId="4" borderId="0" xfId="0" applyFont="1" applyFill="1"/>
    <xf numFmtId="0" fontId="27" fillId="0" borderId="0" xfId="0" applyFont="1" applyAlignment="1">
      <alignment horizontal="left" indent="5" readingOrder="1"/>
    </xf>
    <xf numFmtId="0" fontId="28" fillId="0" borderId="0" xfId="0" applyFont="1"/>
    <xf numFmtId="0" fontId="28" fillId="0" borderId="0" xfId="0" applyFont="1" applyAlignment="1">
      <alignment horizontal="center"/>
    </xf>
    <xf numFmtId="0" fontId="20" fillId="5" borderId="0" xfId="0" applyFont="1" applyFill="1"/>
    <xf numFmtId="9" fontId="17" fillId="2" borderId="0" xfId="2" applyFont="1" applyFill="1"/>
    <xf numFmtId="0" fontId="29" fillId="5" borderId="0" xfId="0" applyFont="1" applyFill="1"/>
    <xf numFmtId="0" fontId="17" fillId="5" borderId="0" xfId="0" applyFont="1" applyFill="1"/>
    <xf numFmtId="0" fontId="17" fillId="0" borderId="0" xfId="0" applyFont="1" applyFill="1" applyAlignment="1"/>
    <xf numFmtId="0" fontId="29" fillId="5" borderId="0" xfId="0" applyFont="1" applyFill="1" applyAlignment="1">
      <alignment horizontal="center"/>
    </xf>
    <xf numFmtId="0" fontId="30" fillId="0" borderId="2" xfId="0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31" fillId="0" borderId="0" xfId="0" applyFont="1"/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5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16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16" fillId="2" borderId="7" xfId="1" applyFont="1" applyFill="1" applyBorder="1" applyAlignment="1">
      <alignment horizontal="right"/>
    </xf>
    <xf numFmtId="43" fontId="16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16" fillId="2" borderId="2" xfId="1" applyFont="1" applyFill="1" applyBorder="1" applyAlignment="1">
      <alignment horizontal="right"/>
    </xf>
    <xf numFmtId="43" fontId="16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16" fillId="2" borderId="8" xfId="1" applyFont="1" applyFill="1" applyBorder="1" applyAlignment="1">
      <alignment horizontal="right"/>
    </xf>
    <xf numFmtId="43" fontId="32" fillId="0" borderId="9" xfId="1" applyFont="1" applyBorder="1" applyAlignment="1">
      <alignment horizontal="right"/>
    </xf>
    <xf numFmtId="0" fontId="32" fillId="0" borderId="9" xfId="0" applyFont="1" applyBorder="1" applyAlignment="1">
      <alignment horizontal="right"/>
    </xf>
    <xf numFmtId="43" fontId="32" fillId="0" borderId="9" xfId="0" applyNumberFormat="1" applyFont="1" applyBorder="1" applyAlignment="1">
      <alignment horizontal="right"/>
    </xf>
    <xf numFmtId="43" fontId="32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2" fillId="0" borderId="9" xfId="0" applyFont="1" applyBorder="1"/>
    <xf numFmtId="0" fontId="32" fillId="0" borderId="9" xfId="0" applyFont="1" applyBorder="1" applyAlignment="1">
      <alignment horizontal="left"/>
    </xf>
    <xf numFmtId="0" fontId="34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2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5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" xfId="0" applyFont="1" applyFill="1" applyBorder="1"/>
    <xf numFmtId="0" fontId="37" fillId="2" borderId="1" xfId="0" applyFont="1" applyFill="1" applyBorder="1"/>
    <xf numFmtId="9" fontId="37" fillId="2" borderId="1" xfId="2" applyFont="1" applyFill="1" applyBorder="1"/>
    <xf numFmtId="0" fontId="35" fillId="0" borderId="0" xfId="0" applyFont="1"/>
    <xf numFmtId="0" fontId="38" fillId="0" borderId="0" xfId="0" applyFont="1" applyAlignment="1">
      <alignment horizontal="center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left"/>
    </xf>
    <xf numFmtId="0" fontId="29" fillId="6" borderId="2" xfId="0" applyFont="1" applyFill="1" applyBorder="1"/>
    <xf numFmtId="0" fontId="40" fillId="6" borderId="0" xfId="0" applyFont="1" applyFill="1" applyAlignment="1">
      <alignment horizontal="center"/>
    </xf>
    <xf numFmtId="0" fontId="20" fillId="6" borderId="0" xfId="0" applyFont="1" applyFill="1"/>
    <xf numFmtId="0" fontId="40" fillId="6" borderId="0" xfId="0" applyFont="1" applyFill="1" applyAlignment="1">
      <alignment horizontal="left"/>
    </xf>
    <xf numFmtId="0" fontId="39" fillId="0" borderId="2" xfId="0" applyFont="1" applyFill="1" applyBorder="1" applyAlignment="1">
      <alignment wrapText="1"/>
    </xf>
    <xf numFmtId="0" fontId="38" fillId="0" borderId="0" xfId="0" applyFont="1" applyAlignment="1">
      <alignment horizontal="left"/>
    </xf>
    <xf numFmtId="9" fontId="17" fillId="7" borderId="2" xfId="0" applyNumberFormat="1" applyFont="1" applyFill="1" applyBorder="1"/>
    <xf numFmtId="0" fontId="17" fillId="7" borderId="2" xfId="0" applyFont="1" applyFill="1" applyBorder="1"/>
    <xf numFmtId="0" fontId="17" fillId="7" borderId="2" xfId="0" applyFont="1" applyFill="1" applyBorder="1" applyAlignment="1">
      <alignment wrapText="1"/>
    </xf>
    <xf numFmtId="0" fontId="17" fillId="7" borderId="0" xfId="0" applyFont="1" applyFill="1"/>
    <xf numFmtId="0" fontId="20" fillId="7" borderId="0" xfId="0" applyFont="1" applyFill="1"/>
    <xf numFmtId="0" fontId="39" fillId="0" borderId="0" xfId="0" applyFont="1"/>
    <xf numFmtId="0" fontId="41" fillId="2" borderId="2" xfId="0" applyFont="1" applyFill="1" applyBorder="1"/>
    <xf numFmtId="0" fontId="39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 indent="2"/>
    </xf>
    <xf numFmtId="0" fontId="29" fillId="7" borderId="2" xfId="0" applyFont="1" applyFill="1" applyBorder="1"/>
    <xf numFmtId="0" fontId="42" fillId="7" borderId="2" xfId="0" applyFont="1" applyFill="1" applyBorder="1" applyAlignment="1">
      <alignment wrapText="1"/>
    </xf>
    <xf numFmtId="0" fontId="23" fillId="7" borderId="2" xfId="0" applyFont="1" applyFill="1" applyBorder="1"/>
    <xf numFmtId="0" fontId="13" fillId="0" borderId="2" xfId="0" applyFont="1" applyFill="1" applyBorder="1" applyAlignment="1">
      <alignment wrapText="1"/>
    </xf>
    <xf numFmtId="0" fontId="23" fillId="7" borderId="2" xfId="0" applyFont="1" applyFill="1" applyBorder="1" applyAlignment="1">
      <alignment wrapText="1"/>
    </xf>
    <xf numFmtId="0" fontId="23" fillId="7" borderId="0" xfId="0" applyFont="1" applyFill="1" applyBorder="1"/>
    <xf numFmtId="9" fontId="17" fillId="7" borderId="0" xfId="2" applyFont="1" applyFill="1" applyBorder="1"/>
    <xf numFmtId="0" fontId="23" fillId="0" borderId="11" xfId="0" applyFont="1" applyFill="1" applyBorder="1"/>
    <xf numFmtId="0" fontId="23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3" fillId="5" borderId="0" xfId="0" applyFont="1" applyFill="1"/>
    <xf numFmtId="0" fontId="35" fillId="7" borderId="2" xfId="0" applyFont="1" applyFill="1" applyBorder="1" applyAlignment="1">
      <alignment horizontal="left" wrapText="1" indent="3"/>
    </xf>
    <xf numFmtId="0" fontId="35" fillId="2" borderId="1" xfId="0" applyFont="1" applyFill="1" applyBorder="1"/>
    <xf numFmtId="0" fontId="44" fillId="4" borderId="0" xfId="0" applyFont="1" applyFill="1"/>
    <xf numFmtId="0" fontId="20" fillId="0" borderId="0" xfId="0" applyFont="1" applyFill="1"/>
    <xf numFmtId="0" fontId="45" fillId="0" borderId="0" xfId="0" applyFont="1" applyFill="1" applyAlignment="1">
      <alignment horizontal="left" readingOrder="1"/>
    </xf>
    <xf numFmtId="0" fontId="39" fillId="0" borderId="0" xfId="0" applyFont="1" applyFill="1"/>
    <xf numFmtId="0" fontId="19" fillId="0" borderId="0" xfId="0" applyFont="1" applyFill="1"/>
    <xf numFmtId="0" fontId="46" fillId="0" borderId="1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wrapText="1" readingOrder="1"/>
    </xf>
    <xf numFmtId="9" fontId="19" fillId="2" borderId="2" xfId="0" applyNumberFormat="1" applyFont="1" applyFill="1" applyBorder="1"/>
    <xf numFmtId="0" fontId="19" fillId="0" borderId="2" xfId="0" applyFont="1" applyBorder="1"/>
    <xf numFmtId="0" fontId="41" fillId="0" borderId="2" xfId="0" applyFont="1" applyFill="1" applyBorder="1"/>
    <xf numFmtId="0" fontId="41" fillId="2" borderId="2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7" fillId="0" borderId="0" xfId="2" applyFont="1" applyFill="1"/>
    <xf numFmtId="9" fontId="19" fillId="0" borderId="0" xfId="2" applyFont="1" applyFill="1"/>
    <xf numFmtId="0" fontId="47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0" borderId="0" xfId="0" applyFont="1" applyFill="1" applyAlignment="1">
      <alignment horizontal="center"/>
    </xf>
    <xf numFmtId="0" fontId="39" fillId="0" borderId="0" xfId="0" applyFont="1" applyFill="1" applyBorder="1" applyAlignment="1">
      <alignment wrapText="1"/>
    </xf>
    <xf numFmtId="0" fontId="19" fillId="0" borderId="3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wrapText="1"/>
    </xf>
    <xf numFmtId="9" fontId="19" fillId="0" borderId="14" xfId="0" applyNumberFormat="1" applyFont="1" applyFill="1" applyBorder="1" applyAlignment="1">
      <alignment horizontal="center" wrapText="1"/>
    </xf>
    <xf numFmtId="9" fontId="19" fillId="0" borderId="15" xfId="0" applyNumberFormat="1" applyFont="1" applyFill="1" applyBorder="1" applyAlignment="1">
      <alignment horizontal="center" wrapText="1"/>
    </xf>
    <xf numFmtId="9" fontId="19" fillId="0" borderId="6" xfId="0" applyNumberFormat="1" applyFont="1" applyFill="1" applyBorder="1" applyAlignment="1">
      <alignment horizontal="center" wrapText="1"/>
    </xf>
    <xf numFmtId="0" fontId="32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7" xfId="0" applyFont="1" applyBorder="1" applyAlignment="1">
      <alignment horizontal="center" vertical="center" wrapText="1"/>
    </xf>
    <xf numFmtId="9" fontId="19" fillId="2" borderId="1" xfId="2" applyFont="1" applyFill="1" applyBorder="1"/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41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left" wrapText="1" indent="3"/>
    </xf>
    <xf numFmtId="0" fontId="19" fillId="2" borderId="3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43" fontId="16" fillId="0" borderId="7" xfId="1" applyFont="1" applyBorder="1" applyAlignment="1">
      <alignment horizontal="right"/>
    </xf>
    <xf numFmtId="0" fontId="39" fillId="0" borderId="2" xfId="0" applyFont="1" applyFill="1" applyBorder="1" applyAlignment="1">
      <alignment vertical="top" wrapText="1"/>
    </xf>
    <xf numFmtId="0" fontId="19" fillId="2" borderId="3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9" fillId="2" borderId="4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16" fontId="19" fillId="2" borderId="2" xfId="0" applyNumberFormat="1" applyFont="1" applyFill="1" applyBorder="1" applyAlignment="1">
      <alignment horizontal="right"/>
    </xf>
    <xf numFmtId="6" fontId="0" fillId="0" borderId="2" xfId="0" applyNumberFormat="1" applyBorder="1" applyAlignment="1">
      <alignment horizontal="right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9" fillId="2" borderId="0" xfId="0" applyFont="1" applyFill="1" applyAlignment="1">
      <alignment horizontal="center"/>
    </xf>
    <xf numFmtId="0" fontId="46" fillId="0" borderId="12" xfId="0" applyFont="1" applyBorder="1" applyAlignment="1">
      <alignment horizontal="center" vertical="center" wrapText="1" readingOrder="1"/>
    </xf>
    <xf numFmtId="0" fontId="46" fillId="0" borderId="13" xfId="0" applyFont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center" vertical="center" wrapText="1" readingOrder="1"/>
    </xf>
    <xf numFmtId="0" fontId="46" fillId="0" borderId="19" xfId="0" applyFont="1" applyBorder="1" applyAlignment="1">
      <alignment horizontal="center" vertical="center" wrapText="1" readingOrder="1"/>
    </xf>
    <xf numFmtId="0" fontId="46" fillId="0" borderId="20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readingOrder="1"/>
    </xf>
    <xf numFmtId="0" fontId="46" fillId="0" borderId="13" xfId="0" applyFont="1" applyBorder="1" applyAlignment="1">
      <alignment horizontal="center" vertical="center" readingOrder="1"/>
    </xf>
    <xf numFmtId="0" fontId="17" fillId="2" borderId="0" xfId="0" applyFont="1" applyFill="1" applyAlignment="1">
      <alignment horizontal="left"/>
    </xf>
    <xf numFmtId="0" fontId="6" fillId="0" borderId="21" xfId="0" applyFont="1" applyBorder="1" applyAlignment="1">
      <alignment horizontal="left" wrapText="1"/>
    </xf>
    <xf numFmtId="0" fontId="17" fillId="0" borderId="21" xfId="0" applyFont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19" fillId="2" borderId="25" xfId="0" applyFont="1" applyFill="1" applyBorder="1" applyAlignment="1">
      <alignment horizontal="left" wrapText="1"/>
    </xf>
    <xf numFmtId="0" fontId="19" fillId="2" borderId="4" xfId="0" applyFont="1" applyFill="1" applyBorder="1" applyAlignment="1">
      <alignment horizontal="left" wrapText="1"/>
    </xf>
    <xf numFmtId="9" fontId="19" fillId="2" borderId="22" xfId="0" applyNumberFormat="1" applyFont="1" applyFill="1" applyBorder="1" applyAlignment="1">
      <alignment horizontal="left" wrapText="1"/>
    </xf>
    <xf numFmtId="9" fontId="19" fillId="2" borderId="11" xfId="0" applyNumberFormat="1" applyFont="1" applyFill="1" applyBorder="1" applyAlignment="1">
      <alignment horizontal="left" wrapText="1"/>
    </xf>
    <xf numFmtId="9" fontId="19" fillId="2" borderId="10" xfId="0" applyNumberFormat="1" applyFont="1" applyFill="1" applyBorder="1" applyAlignment="1">
      <alignment horizontal="left" wrapText="1"/>
    </xf>
    <xf numFmtId="9" fontId="19" fillId="2" borderId="23" xfId="0" applyNumberFormat="1" applyFont="1" applyFill="1" applyBorder="1" applyAlignment="1">
      <alignment horizontal="left" wrapText="1"/>
    </xf>
    <xf numFmtId="9" fontId="19" fillId="2" borderId="0" xfId="0" applyNumberFormat="1" applyFont="1" applyFill="1" applyBorder="1" applyAlignment="1">
      <alignment horizontal="left" wrapText="1"/>
    </xf>
    <xf numFmtId="9" fontId="19" fillId="2" borderId="24" xfId="0" applyNumberFormat="1" applyFont="1" applyFill="1" applyBorder="1" applyAlignment="1">
      <alignment horizontal="left" wrapText="1"/>
    </xf>
    <xf numFmtId="9" fontId="19" fillId="2" borderId="14" xfId="0" applyNumberFormat="1" applyFont="1" applyFill="1" applyBorder="1" applyAlignment="1">
      <alignment horizontal="left" wrapText="1"/>
    </xf>
    <xf numFmtId="9" fontId="19" fillId="2" borderId="15" xfId="0" applyNumberFormat="1" applyFont="1" applyFill="1" applyBorder="1" applyAlignment="1">
      <alignment horizontal="left" wrapText="1"/>
    </xf>
    <xf numFmtId="9" fontId="19" fillId="2" borderId="6" xfId="0" applyNumberFormat="1" applyFont="1" applyFill="1" applyBorder="1" applyAlignment="1">
      <alignment horizontal="left" wrapText="1"/>
    </xf>
    <xf numFmtId="9" fontId="48" fillId="2" borderId="22" xfId="0" applyNumberFormat="1" applyFont="1" applyFill="1" applyBorder="1" applyAlignment="1">
      <alignment horizontal="left" vertical="top" wrapText="1"/>
    </xf>
    <xf numFmtId="9" fontId="48" fillId="2" borderId="11" xfId="0" applyNumberFormat="1" applyFont="1" applyFill="1" applyBorder="1" applyAlignment="1">
      <alignment horizontal="left" vertical="top" wrapText="1"/>
    </xf>
    <xf numFmtId="9" fontId="48" fillId="2" borderId="10" xfId="0" applyNumberFormat="1" applyFont="1" applyFill="1" applyBorder="1" applyAlignment="1">
      <alignment horizontal="left" vertical="top" wrapText="1"/>
    </xf>
    <xf numFmtId="9" fontId="48" fillId="2" borderId="14" xfId="0" applyNumberFormat="1" applyFont="1" applyFill="1" applyBorder="1" applyAlignment="1">
      <alignment horizontal="left" vertical="top" wrapText="1"/>
    </xf>
    <xf numFmtId="9" fontId="48" fillId="2" borderId="15" xfId="0" applyNumberFormat="1" applyFont="1" applyFill="1" applyBorder="1" applyAlignment="1">
      <alignment horizontal="left" vertical="top" wrapText="1"/>
    </xf>
    <xf numFmtId="9" fontId="48" fillId="2" borderId="6" xfId="0" applyNumberFormat="1" applyFont="1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wrapText="1"/>
    </xf>
    <xf numFmtId="0" fontId="19" fillId="2" borderId="11" xfId="0" applyFont="1" applyFill="1" applyBorder="1" applyAlignment="1">
      <alignment horizontal="left" wrapText="1"/>
    </xf>
    <xf numFmtId="0" fontId="19" fillId="2" borderId="10" xfId="0" applyFont="1" applyFill="1" applyBorder="1" applyAlignment="1">
      <alignment horizontal="left" wrapText="1"/>
    </xf>
    <xf numFmtId="0" fontId="19" fillId="2" borderId="14" xfId="0" applyFont="1" applyFill="1" applyBorder="1" applyAlignment="1">
      <alignment horizontal="left" wrapText="1"/>
    </xf>
    <xf numFmtId="0" fontId="19" fillId="2" borderId="15" xfId="0" applyFont="1" applyFill="1" applyBorder="1" applyAlignment="1">
      <alignment horizontal="left" wrapText="1"/>
    </xf>
    <xf numFmtId="0" fontId="19" fillId="2" borderId="6" xfId="0" applyFont="1" applyFill="1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32" fillId="0" borderId="28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2" fillId="3" borderId="19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horizontal="center" vertical="center"/>
    </xf>
    <xf numFmtId="0" fontId="32" fillId="0" borderId="29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32" fillId="0" borderId="3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097007\AppData\Local\Microsoft\Windows\Temporary%20Internet%20Files\Content.Outlook\ITYDH5EQ\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097007\AppData\Local\Microsoft\Windows\Temporary%20Internet%20Files\Content.Outlook\ITYDH5EQ\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="115" zoomScaleNormal="115" workbookViewId="0">
      <selection activeCell="A6" sqref="A6"/>
    </sheetView>
  </sheetViews>
  <sheetFormatPr defaultRowHeight="15"/>
  <cols>
    <col min="1" max="1" width="124.5703125" customWidth="1"/>
  </cols>
  <sheetData>
    <row r="1" spans="1:1" ht="362.25">
      <c r="A1" s="85" t="s">
        <v>334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topLeftCell="A13" zoomScale="90" zoomScaleNormal="90" workbookViewId="0">
      <selection activeCell="R31" sqref="R31"/>
    </sheetView>
  </sheetViews>
  <sheetFormatPr defaultColWidth="8.85546875" defaultRowHeight="15.75"/>
  <cols>
    <col min="1" max="1" width="64.140625" style="1" bestFit="1" customWidth="1"/>
    <col min="2" max="2" width="34" style="1" bestFit="1" customWidth="1"/>
    <col min="3" max="3" width="18" style="1" customWidth="1"/>
    <col min="4" max="4" width="59.5703125" style="1" customWidth="1"/>
    <col min="5" max="5" width="21.85546875" style="1" customWidth="1"/>
    <col min="6" max="6" width="28.28515625" style="1" customWidth="1"/>
    <col min="7" max="18" width="23" style="1" customWidth="1"/>
    <col min="19" max="19" width="22.5703125" style="1" customWidth="1"/>
    <col min="20" max="20" width="18.140625" style="1" customWidth="1"/>
    <col min="21" max="21" width="18.5703125" style="1" customWidth="1"/>
    <col min="22" max="22" width="21.85546875" style="1" customWidth="1"/>
    <col min="23" max="16384" width="8.85546875" style="1"/>
  </cols>
  <sheetData>
    <row r="1" spans="1:28" ht="51" customHeight="1">
      <c r="A1" s="179" t="s">
        <v>95</v>
      </c>
      <c r="B1" s="180"/>
      <c r="C1" s="180"/>
      <c r="D1" s="180"/>
      <c r="E1" s="180"/>
      <c r="F1" s="180"/>
      <c r="G1" s="38"/>
      <c r="H1" s="38"/>
      <c r="I1" s="38"/>
      <c r="N1" s="39"/>
      <c r="O1" s="39"/>
      <c r="V1" s="39"/>
      <c r="W1" s="126" t="s">
        <v>1</v>
      </c>
      <c r="X1" s="126" t="s">
        <v>13</v>
      </c>
      <c r="Y1" s="126" t="s">
        <v>21</v>
      </c>
      <c r="Z1" s="126" t="s">
        <v>25</v>
      </c>
      <c r="AA1" s="126" t="s">
        <v>127</v>
      </c>
      <c r="AB1" s="42"/>
    </row>
    <row r="2" spans="1:28">
      <c r="N2" s="39"/>
      <c r="O2" s="39"/>
      <c r="V2" s="39"/>
      <c r="W2" s="40" t="s">
        <v>2</v>
      </c>
      <c r="X2" s="41" t="s">
        <v>223</v>
      </c>
      <c r="Y2" s="40" t="s">
        <v>22</v>
      </c>
      <c r="Z2" s="40" t="s">
        <v>26</v>
      </c>
      <c r="AA2" s="40" t="s">
        <v>224</v>
      </c>
      <c r="AB2" s="42"/>
    </row>
    <row r="3" spans="1:28">
      <c r="B3" s="45" t="s">
        <v>28</v>
      </c>
      <c r="C3" s="45"/>
      <c r="D3" s="45" t="s">
        <v>72</v>
      </c>
      <c r="N3" s="39"/>
      <c r="O3" s="39"/>
      <c r="V3" s="43"/>
      <c r="W3" s="40" t="s">
        <v>3</v>
      </c>
      <c r="X3" s="41" t="s">
        <v>63</v>
      </c>
      <c r="Y3" s="40" t="s">
        <v>23</v>
      </c>
      <c r="Z3" s="40" t="s">
        <v>27</v>
      </c>
      <c r="AA3" s="40" t="s">
        <v>223</v>
      </c>
      <c r="AB3" s="40"/>
    </row>
    <row r="4" spans="1:28">
      <c r="A4" s="109" t="s">
        <v>0</v>
      </c>
      <c r="B4" s="10" t="s">
        <v>3</v>
      </c>
      <c r="C4" s="11"/>
      <c r="D4" s="156" t="s">
        <v>342</v>
      </c>
      <c r="N4" s="39"/>
      <c r="O4" s="39"/>
      <c r="V4" s="43"/>
      <c r="W4" s="40" t="s">
        <v>4</v>
      </c>
      <c r="X4" s="41" t="s">
        <v>64</v>
      </c>
      <c r="Y4" s="40" t="s">
        <v>24</v>
      </c>
      <c r="Z4" s="40"/>
      <c r="AA4" s="40" t="s">
        <v>44</v>
      </c>
      <c r="AB4" s="40"/>
    </row>
    <row r="5" spans="1:28">
      <c r="B5" s="11"/>
      <c r="C5" s="11"/>
      <c r="D5" s="157"/>
      <c r="N5" s="39"/>
      <c r="O5" s="39"/>
      <c r="V5" s="43"/>
      <c r="W5" s="40" t="s">
        <v>5</v>
      </c>
      <c r="X5" s="41" t="s">
        <v>65</v>
      </c>
      <c r="Y5" s="40"/>
      <c r="Z5" s="40"/>
      <c r="AA5" s="40" t="s">
        <v>45</v>
      </c>
      <c r="AB5" s="40"/>
    </row>
    <row r="6" spans="1:28">
      <c r="A6" s="109" t="s">
        <v>9</v>
      </c>
      <c r="B6" s="10" t="s">
        <v>343</v>
      </c>
      <c r="C6" s="11"/>
      <c r="D6" s="156"/>
      <c r="N6" s="39"/>
      <c r="O6" s="39"/>
      <c r="V6" s="43"/>
      <c r="W6" s="40" t="s">
        <v>6</v>
      </c>
      <c r="X6" s="41" t="s">
        <v>15</v>
      </c>
      <c r="Y6" s="40"/>
      <c r="Z6" s="40"/>
      <c r="AA6" s="40" t="s">
        <v>48</v>
      </c>
      <c r="AB6" s="40"/>
    </row>
    <row r="7" spans="1:28">
      <c r="B7" s="11"/>
      <c r="C7" s="11"/>
      <c r="D7" s="157"/>
      <c r="N7" s="39"/>
      <c r="O7" s="39"/>
      <c r="V7" s="43"/>
      <c r="W7" s="40" t="s">
        <v>7</v>
      </c>
      <c r="X7" s="41" t="s">
        <v>16</v>
      </c>
      <c r="Y7" s="40"/>
      <c r="Z7" s="40"/>
      <c r="AA7" s="40" t="s">
        <v>47</v>
      </c>
      <c r="AB7" s="40"/>
    </row>
    <row r="8" spans="1:28">
      <c r="A8" s="109" t="s">
        <v>43</v>
      </c>
      <c r="B8" s="11"/>
      <c r="C8" s="11"/>
      <c r="D8" s="157"/>
      <c r="N8" s="39"/>
      <c r="O8" s="39"/>
      <c r="V8" s="43"/>
      <c r="W8" s="40" t="s">
        <v>8</v>
      </c>
      <c r="X8" s="41" t="s">
        <v>66</v>
      </c>
      <c r="Y8" s="40"/>
      <c r="Z8" s="40"/>
      <c r="AA8" s="40" t="s">
        <v>46</v>
      </c>
      <c r="AB8" s="40"/>
    </row>
    <row r="9" spans="1:28">
      <c r="A9" s="1" t="s">
        <v>10</v>
      </c>
      <c r="B9" s="10">
        <v>2</v>
      </c>
      <c r="C9" s="11"/>
      <c r="D9" s="156"/>
      <c r="N9" s="39"/>
      <c r="O9" s="39"/>
      <c r="V9" s="43"/>
      <c r="W9" s="40"/>
      <c r="X9" s="41" t="s">
        <v>17</v>
      </c>
      <c r="Y9" s="40"/>
      <c r="Z9" s="40"/>
      <c r="AA9" s="40" t="s">
        <v>49</v>
      </c>
      <c r="AB9" s="40"/>
    </row>
    <row r="10" spans="1:28">
      <c r="A10" s="1" t="s">
        <v>11</v>
      </c>
      <c r="B10" s="10">
        <v>0</v>
      </c>
      <c r="C10" s="11"/>
      <c r="D10" s="156"/>
      <c r="N10" s="39"/>
      <c r="O10" s="39"/>
      <c r="V10" s="43"/>
      <c r="W10" s="40"/>
      <c r="X10" s="41" t="s">
        <v>14</v>
      </c>
      <c r="Y10" s="40"/>
      <c r="Z10" s="40"/>
      <c r="AA10" s="40" t="s">
        <v>53</v>
      </c>
      <c r="AB10" s="40"/>
    </row>
    <row r="11" spans="1:28">
      <c r="A11" s="1" t="s">
        <v>298</v>
      </c>
      <c r="B11" s="10">
        <v>0</v>
      </c>
      <c r="C11" s="11"/>
      <c r="D11" s="156"/>
      <c r="N11" s="39"/>
      <c r="O11" s="39"/>
      <c r="V11" s="43"/>
      <c r="W11" s="40"/>
      <c r="X11" s="41" t="s">
        <v>41</v>
      </c>
      <c r="Y11" s="40"/>
      <c r="Z11" s="40"/>
      <c r="AA11" s="40" t="s">
        <v>50</v>
      </c>
      <c r="AB11" s="40"/>
    </row>
    <row r="12" spans="1:28">
      <c r="B12" s="11"/>
      <c r="C12" s="11"/>
      <c r="D12" s="157"/>
      <c r="N12" s="39"/>
      <c r="O12" s="39"/>
      <c r="V12" s="39"/>
      <c r="W12" s="40"/>
      <c r="X12" s="40"/>
      <c r="Y12" s="40"/>
      <c r="Z12" s="40"/>
      <c r="AA12" s="40" t="s">
        <v>52</v>
      </c>
      <c r="AB12" s="40"/>
    </row>
    <row r="13" spans="1:28" ht="47.25">
      <c r="A13" s="4" t="s">
        <v>297</v>
      </c>
      <c r="B13" s="10">
        <v>400</v>
      </c>
      <c r="C13" s="11"/>
      <c r="D13" s="156"/>
      <c r="N13" s="39"/>
      <c r="O13" s="39"/>
      <c r="V13" s="39"/>
      <c r="W13" s="40"/>
      <c r="X13" s="40"/>
      <c r="Y13" s="40"/>
      <c r="Z13" s="40"/>
      <c r="AA13" s="40" t="s">
        <v>51</v>
      </c>
      <c r="AB13" s="40"/>
    </row>
    <row r="14" spans="1:28">
      <c r="B14" s="11"/>
      <c r="C14" s="11"/>
      <c r="D14" s="157"/>
      <c r="N14" s="39"/>
      <c r="O14" s="39"/>
      <c r="V14" s="39"/>
      <c r="W14" s="40"/>
      <c r="X14" s="40"/>
      <c r="Y14" s="40"/>
      <c r="Z14" s="40"/>
      <c r="AA14" s="42" t="s">
        <v>54</v>
      </c>
      <c r="AB14" s="40"/>
    </row>
    <row r="15" spans="1:28">
      <c r="A15" s="109" t="s">
        <v>333</v>
      </c>
      <c r="B15" s="10">
        <v>300</v>
      </c>
      <c r="C15" s="11"/>
      <c r="D15" s="156"/>
      <c r="N15" s="39"/>
      <c r="O15" s="39"/>
      <c r="P15" s="39"/>
      <c r="Q15" s="39"/>
      <c r="R15" s="39"/>
      <c r="S15" s="39"/>
      <c r="T15" s="39"/>
      <c r="U15" s="39"/>
      <c r="V15" s="39"/>
    </row>
    <row r="16" spans="1:28">
      <c r="B16" s="11"/>
      <c r="D16" s="4"/>
      <c r="N16" s="39"/>
      <c r="O16" s="39"/>
      <c r="P16" s="39"/>
      <c r="Q16" s="39"/>
      <c r="R16" s="39"/>
      <c r="S16" s="39"/>
      <c r="T16" s="39"/>
      <c r="U16" s="39"/>
      <c r="V16" s="39"/>
    </row>
    <row r="17" spans="1:22">
      <c r="B17" s="11"/>
      <c r="D17" s="4"/>
      <c r="N17" s="39"/>
      <c r="O17" s="39"/>
      <c r="P17" s="39"/>
      <c r="Q17" s="39"/>
      <c r="R17" s="39"/>
      <c r="S17" s="39"/>
      <c r="T17" s="39"/>
      <c r="U17" s="39"/>
      <c r="V17" s="39"/>
    </row>
    <row r="18" spans="1:22">
      <c r="B18" s="11"/>
      <c r="D18" s="4"/>
      <c r="N18" s="39"/>
      <c r="O18" s="39"/>
      <c r="P18" s="39"/>
      <c r="Q18" s="39"/>
      <c r="R18" s="39"/>
      <c r="S18" s="39"/>
      <c r="T18" s="39"/>
      <c r="U18" s="39"/>
      <c r="V18" s="39"/>
    </row>
    <row r="19" spans="1:22">
      <c r="B19" s="11"/>
      <c r="D19" s="4"/>
      <c r="F19" s="94"/>
      <c r="I19" s="94"/>
      <c r="J19" s="94"/>
      <c r="K19" s="94"/>
      <c r="N19" s="39"/>
      <c r="O19" s="39"/>
      <c r="P19" s="39"/>
      <c r="Q19" s="39"/>
      <c r="R19" s="39"/>
      <c r="S19" s="39"/>
      <c r="T19" s="39"/>
      <c r="U19" s="39"/>
      <c r="V19" s="39"/>
    </row>
    <row r="20" spans="1:22" ht="39" customHeight="1">
      <c r="A20" s="184" t="s">
        <v>335</v>
      </c>
      <c r="B20" s="183" t="s">
        <v>19</v>
      </c>
      <c r="C20" s="183" t="s">
        <v>20</v>
      </c>
      <c r="D20" s="177" t="s">
        <v>12</v>
      </c>
      <c r="E20" s="181" t="s">
        <v>246</v>
      </c>
      <c r="F20" s="181" t="s">
        <v>247</v>
      </c>
      <c r="G20" s="174" t="s">
        <v>248</v>
      </c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6"/>
      <c r="S20" s="177" t="s">
        <v>18</v>
      </c>
      <c r="T20" s="39"/>
      <c r="U20" s="39"/>
      <c r="V20" s="39"/>
    </row>
    <row r="21" spans="1:22" ht="98.25" customHeight="1">
      <c r="A21" s="184"/>
      <c r="B21" s="183"/>
      <c r="C21" s="183"/>
      <c r="D21" s="178"/>
      <c r="E21" s="182"/>
      <c r="F21" s="182"/>
      <c r="G21" s="138" t="s">
        <v>249</v>
      </c>
      <c r="H21" s="138" t="s">
        <v>250</v>
      </c>
      <c r="I21" s="139" t="s">
        <v>251</v>
      </c>
      <c r="J21" s="138" t="s">
        <v>252</v>
      </c>
      <c r="K21" s="138" t="s">
        <v>46</v>
      </c>
      <c r="L21" s="138" t="s">
        <v>253</v>
      </c>
      <c r="M21" s="138" t="s">
        <v>254</v>
      </c>
      <c r="N21" s="138" t="s">
        <v>255</v>
      </c>
      <c r="O21" s="138" t="s">
        <v>256</v>
      </c>
      <c r="P21" s="138" t="s">
        <v>257</v>
      </c>
      <c r="Q21" s="138" t="s">
        <v>258</v>
      </c>
      <c r="R21" s="138" t="s">
        <v>259</v>
      </c>
      <c r="S21" s="178"/>
    </row>
    <row r="22" spans="1:22" s="11" customFormat="1">
      <c r="B22" s="9" t="s">
        <v>19</v>
      </c>
      <c r="C22" s="9" t="s">
        <v>20</v>
      </c>
      <c r="D22" s="9"/>
      <c r="E22" s="9"/>
      <c r="F22" s="9"/>
      <c r="G22" s="155">
        <v>0</v>
      </c>
      <c r="H22" s="155">
        <v>0</v>
      </c>
      <c r="I22" s="155">
        <v>0</v>
      </c>
      <c r="J22" s="155">
        <v>0</v>
      </c>
      <c r="K22" s="155">
        <v>0</v>
      </c>
      <c r="L22" s="155">
        <v>0</v>
      </c>
      <c r="M22" s="155">
        <v>0</v>
      </c>
      <c r="N22" s="155">
        <v>0</v>
      </c>
      <c r="O22" s="155">
        <v>0</v>
      </c>
      <c r="P22" s="155">
        <v>0</v>
      </c>
      <c r="Q22" s="155">
        <v>0</v>
      </c>
      <c r="R22" s="155">
        <f>1-SUM(G22:Q22)</f>
        <v>1</v>
      </c>
      <c r="S22" s="9"/>
    </row>
    <row r="23" spans="1:22" s="11" customFormat="1">
      <c r="B23" s="9" t="s">
        <v>344</v>
      </c>
      <c r="C23" s="9" t="s">
        <v>345</v>
      </c>
      <c r="D23" s="9" t="s">
        <v>346</v>
      </c>
      <c r="E23" s="9"/>
      <c r="F23" s="9" t="s">
        <v>17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f>1-SUM(G23:Q23)</f>
        <v>1</v>
      </c>
      <c r="S23" s="9"/>
    </row>
    <row r="24" spans="1:22" s="11" customFormat="1">
      <c r="B24" s="9" t="s">
        <v>347</v>
      </c>
      <c r="C24" s="9" t="s">
        <v>348</v>
      </c>
      <c r="D24" s="9" t="s">
        <v>349</v>
      </c>
      <c r="E24" s="9"/>
      <c r="F24" s="9" t="s">
        <v>64</v>
      </c>
      <c r="G24" s="155">
        <v>0</v>
      </c>
      <c r="H24" s="155">
        <v>0.5</v>
      </c>
      <c r="I24" s="155">
        <v>0.1</v>
      </c>
      <c r="J24" s="155">
        <v>0.2</v>
      </c>
      <c r="K24" s="155">
        <v>0</v>
      </c>
      <c r="L24" s="155">
        <v>0</v>
      </c>
      <c r="M24" s="155">
        <v>0.05</v>
      </c>
      <c r="N24" s="155">
        <v>0.05</v>
      </c>
      <c r="O24" s="155">
        <v>0.05</v>
      </c>
      <c r="P24" s="155">
        <v>0.05</v>
      </c>
      <c r="Q24" s="155">
        <v>0</v>
      </c>
      <c r="R24" s="155">
        <f>1-SUM(G24:Q24)</f>
        <v>0</v>
      </c>
      <c r="S24" s="9"/>
    </row>
    <row r="25" spans="1:22" s="11" customFormat="1">
      <c r="B25" s="9"/>
      <c r="C25" s="9"/>
      <c r="D25" s="9"/>
      <c r="E25" s="9"/>
      <c r="F25" s="9"/>
      <c r="G25" s="155">
        <v>0</v>
      </c>
      <c r="H25" s="155">
        <v>0</v>
      </c>
      <c r="I25" s="155">
        <v>0</v>
      </c>
      <c r="J25" s="155">
        <v>0</v>
      </c>
      <c r="K25" s="155">
        <v>0</v>
      </c>
      <c r="L25" s="155">
        <v>0</v>
      </c>
      <c r="M25" s="155">
        <v>0</v>
      </c>
      <c r="N25" s="155">
        <v>0</v>
      </c>
      <c r="O25" s="155">
        <v>0</v>
      </c>
      <c r="P25" s="155">
        <v>0</v>
      </c>
      <c r="Q25" s="155">
        <v>0</v>
      </c>
      <c r="R25" s="155">
        <f>1-SUM(G25:Q25)</f>
        <v>1</v>
      </c>
      <c r="S25" s="9"/>
    </row>
    <row r="26" spans="1:22" s="11" customFormat="1">
      <c r="B26" s="9"/>
      <c r="C26" s="9"/>
      <c r="D26" s="9"/>
      <c r="E26" s="9"/>
      <c r="F26" s="9"/>
      <c r="G26" s="155">
        <v>0</v>
      </c>
      <c r="H26" s="155">
        <v>0</v>
      </c>
      <c r="I26" s="155">
        <v>0</v>
      </c>
      <c r="J26" s="155">
        <v>0</v>
      </c>
      <c r="K26" s="155">
        <v>0</v>
      </c>
      <c r="L26" s="155">
        <v>0</v>
      </c>
      <c r="M26" s="155">
        <v>0</v>
      </c>
      <c r="N26" s="155">
        <v>0</v>
      </c>
      <c r="O26" s="155">
        <v>0</v>
      </c>
      <c r="P26" s="155">
        <v>0</v>
      </c>
      <c r="Q26" s="155">
        <v>0</v>
      </c>
      <c r="R26" s="155">
        <f t="shared" ref="R26:R34" si="0">1-SUM(G26:Q26)</f>
        <v>1</v>
      </c>
      <c r="S26" s="9"/>
    </row>
    <row r="27" spans="1:22" s="11" customFormat="1">
      <c r="B27" s="9"/>
      <c r="C27" s="9"/>
      <c r="D27" s="9"/>
      <c r="E27" s="9"/>
      <c r="F27" s="9"/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f t="shared" si="0"/>
        <v>1</v>
      </c>
      <c r="S27" s="9"/>
    </row>
    <row r="28" spans="1:22" s="11" customFormat="1">
      <c r="B28" s="9"/>
      <c r="C28" s="9"/>
      <c r="D28" s="9"/>
      <c r="E28" s="9"/>
      <c r="F28" s="9"/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f t="shared" si="0"/>
        <v>1</v>
      </c>
      <c r="S28" s="9"/>
    </row>
    <row r="29" spans="1:22" s="11" customFormat="1">
      <c r="B29" s="9"/>
      <c r="C29" s="9"/>
      <c r="D29" s="9"/>
      <c r="E29" s="9"/>
      <c r="F29" s="9"/>
      <c r="G29" s="155">
        <v>0</v>
      </c>
      <c r="H29" s="155">
        <v>0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  <c r="N29" s="155">
        <v>0</v>
      </c>
      <c r="O29" s="155">
        <v>0</v>
      </c>
      <c r="P29" s="155">
        <v>0</v>
      </c>
      <c r="Q29" s="155">
        <v>0</v>
      </c>
      <c r="R29" s="155">
        <f t="shared" si="0"/>
        <v>1</v>
      </c>
      <c r="S29" s="9"/>
    </row>
    <row r="30" spans="1:22" s="11" customFormat="1">
      <c r="B30" s="9"/>
      <c r="C30" s="9"/>
      <c r="D30" s="9"/>
      <c r="E30" s="9"/>
      <c r="F30" s="9"/>
      <c r="G30" s="155">
        <v>0</v>
      </c>
      <c r="H30" s="155">
        <v>0</v>
      </c>
      <c r="I30" s="155">
        <v>0</v>
      </c>
      <c r="J30" s="155">
        <v>0</v>
      </c>
      <c r="K30" s="155">
        <v>0</v>
      </c>
      <c r="L30" s="155">
        <v>0</v>
      </c>
      <c r="M30" s="155">
        <v>0</v>
      </c>
      <c r="N30" s="155">
        <v>0</v>
      </c>
      <c r="O30" s="155">
        <v>0</v>
      </c>
      <c r="P30" s="155">
        <v>0</v>
      </c>
      <c r="Q30" s="155">
        <v>0</v>
      </c>
      <c r="R30" s="155">
        <f t="shared" si="0"/>
        <v>1</v>
      </c>
      <c r="S30" s="9"/>
    </row>
    <row r="31" spans="1:22" s="11" customFormat="1">
      <c r="B31" s="9"/>
      <c r="C31" s="9"/>
      <c r="D31" s="9"/>
      <c r="E31" s="9"/>
      <c r="F31" s="9"/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f t="shared" si="0"/>
        <v>1</v>
      </c>
      <c r="S31" s="9"/>
    </row>
    <row r="32" spans="1:22" s="11" customFormat="1">
      <c r="B32" s="9"/>
      <c r="C32" s="9"/>
      <c r="D32" s="9"/>
      <c r="E32" s="9"/>
      <c r="F32" s="9"/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f t="shared" si="0"/>
        <v>1</v>
      </c>
      <c r="S32" s="9"/>
    </row>
    <row r="33" spans="1:19" s="11" customFormat="1">
      <c r="B33" s="9"/>
      <c r="C33" s="9"/>
      <c r="D33" s="9"/>
      <c r="E33" s="9"/>
      <c r="F33" s="9"/>
      <c r="G33" s="155">
        <v>0</v>
      </c>
      <c r="H33" s="155">
        <v>0</v>
      </c>
      <c r="I33" s="155">
        <v>0</v>
      </c>
      <c r="J33" s="155">
        <v>0</v>
      </c>
      <c r="K33" s="155">
        <v>0</v>
      </c>
      <c r="L33" s="155">
        <v>0</v>
      </c>
      <c r="M33" s="155">
        <v>0</v>
      </c>
      <c r="N33" s="155">
        <v>0</v>
      </c>
      <c r="O33" s="155">
        <v>0</v>
      </c>
      <c r="P33" s="155">
        <v>0</v>
      </c>
      <c r="Q33" s="155">
        <v>0</v>
      </c>
      <c r="R33" s="155">
        <f t="shared" si="0"/>
        <v>1</v>
      </c>
      <c r="S33" s="9"/>
    </row>
    <row r="34" spans="1:19" s="11" customFormat="1">
      <c r="B34" s="9"/>
      <c r="C34" s="9"/>
      <c r="D34" s="9"/>
      <c r="E34" s="9"/>
      <c r="F34" s="9"/>
      <c r="G34" s="155">
        <v>0</v>
      </c>
      <c r="H34" s="155">
        <v>0</v>
      </c>
      <c r="I34" s="155">
        <v>0</v>
      </c>
      <c r="J34" s="155">
        <v>0</v>
      </c>
      <c r="K34" s="155">
        <v>0</v>
      </c>
      <c r="L34" s="155">
        <v>0</v>
      </c>
      <c r="M34" s="155">
        <v>0</v>
      </c>
      <c r="N34" s="155">
        <v>0</v>
      </c>
      <c r="O34" s="155">
        <v>0</v>
      </c>
      <c r="P34" s="155">
        <v>0</v>
      </c>
      <c r="Q34" s="155">
        <v>0</v>
      </c>
      <c r="R34" s="155">
        <f t="shared" si="0"/>
        <v>1</v>
      </c>
      <c r="S34" s="9"/>
    </row>
    <row r="35" spans="1:19" s="11" customFormat="1">
      <c r="B35" s="9"/>
      <c r="C35" s="9"/>
      <c r="D35" s="9"/>
      <c r="E35" s="9"/>
      <c r="F35" s="9"/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f t="shared" ref="R35:R41" si="1">1-SUM(G35:Q35)</f>
        <v>1</v>
      </c>
      <c r="S35" s="9"/>
    </row>
    <row r="36" spans="1:19" s="11" customFormat="1">
      <c r="B36" s="9"/>
      <c r="C36" s="9"/>
      <c r="D36" s="9"/>
      <c r="E36" s="9"/>
      <c r="F36" s="9"/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f t="shared" si="1"/>
        <v>1</v>
      </c>
      <c r="S36" s="9"/>
    </row>
    <row r="37" spans="1:19" s="11" customFormat="1">
      <c r="B37" s="9"/>
      <c r="C37" s="9"/>
      <c r="D37" s="9"/>
      <c r="E37" s="9"/>
      <c r="F37" s="9"/>
      <c r="G37" s="155">
        <v>0</v>
      </c>
      <c r="H37" s="155">
        <v>0</v>
      </c>
      <c r="I37" s="155">
        <v>0</v>
      </c>
      <c r="J37" s="155">
        <v>0</v>
      </c>
      <c r="K37" s="155">
        <v>0</v>
      </c>
      <c r="L37" s="155">
        <v>0</v>
      </c>
      <c r="M37" s="155">
        <v>0</v>
      </c>
      <c r="N37" s="155">
        <v>0</v>
      </c>
      <c r="O37" s="155">
        <v>0</v>
      </c>
      <c r="P37" s="155">
        <v>0</v>
      </c>
      <c r="Q37" s="155">
        <v>0</v>
      </c>
      <c r="R37" s="155">
        <f t="shared" si="1"/>
        <v>1</v>
      </c>
      <c r="S37" s="9"/>
    </row>
    <row r="38" spans="1:19" s="11" customFormat="1">
      <c r="B38" s="9"/>
      <c r="C38" s="9"/>
      <c r="D38" s="9"/>
      <c r="E38" s="9"/>
      <c r="F38" s="9"/>
      <c r="G38" s="155">
        <v>0</v>
      </c>
      <c r="H38" s="155">
        <v>0</v>
      </c>
      <c r="I38" s="155">
        <v>0</v>
      </c>
      <c r="J38" s="155">
        <v>0</v>
      </c>
      <c r="K38" s="155">
        <v>0</v>
      </c>
      <c r="L38" s="155">
        <v>0</v>
      </c>
      <c r="M38" s="155">
        <v>0</v>
      </c>
      <c r="N38" s="155">
        <v>0</v>
      </c>
      <c r="O38" s="155">
        <v>0</v>
      </c>
      <c r="P38" s="155">
        <v>0</v>
      </c>
      <c r="Q38" s="155">
        <v>0</v>
      </c>
      <c r="R38" s="155">
        <f t="shared" si="1"/>
        <v>1</v>
      </c>
      <c r="S38" s="9"/>
    </row>
    <row r="39" spans="1:19" s="11" customFormat="1">
      <c r="B39" s="9"/>
      <c r="C39" s="9"/>
      <c r="D39" s="9"/>
      <c r="E39" s="9"/>
      <c r="F39" s="9"/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f t="shared" si="1"/>
        <v>1</v>
      </c>
      <c r="S39" s="9"/>
    </row>
    <row r="40" spans="1:19" s="11" customFormat="1">
      <c r="B40" s="9"/>
      <c r="C40" s="9"/>
      <c r="D40" s="9"/>
      <c r="E40" s="9"/>
      <c r="F40" s="9"/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f t="shared" si="1"/>
        <v>1</v>
      </c>
      <c r="S40" s="9"/>
    </row>
    <row r="41" spans="1:19" s="11" customFormat="1">
      <c r="B41" s="9"/>
      <c r="C41" s="9"/>
      <c r="D41" s="9"/>
      <c r="E41" s="9"/>
      <c r="F41" s="9"/>
      <c r="G41" s="155">
        <v>0</v>
      </c>
      <c r="H41" s="155">
        <v>0</v>
      </c>
      <c r="I41" s="155">
        <v>0</v>
      </c>
      <c r="J41" s="155">
        <v>0</v>
      </c>
      <c r="K41" s="155">
        <v>0</v>
      </c>
      <c r="L41" s="155">
        <v>0</v>
      </c>
      <c r="M41" s="155">
        <v>0</v>
      </c>
      <c r="N41" s="155">
        <v>0</v>
      </c>
      <c r="O41" s="155">
        <v>0</v>
      </c>
      <c r="P41" s="155">
        <v>0</v>
      </c>
      <c r="Q41" s="155">
        <v>0</v>
      </c>
      <c r="R41" s="155">
        <f t="shared" si="1"/>
        <v>1</v>
      </c>
      <c r="S41" s="9"/>
    </row>
    <row r="43" spans="1:19">
      <c r="A43" s="109" t="s">
        <v>303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topLeftCell="D40" zoomScale="90" zoomScaleNormal="90" workbookViewId="0">
      <selection activeCell="B45" sqref="B45:D47"/>
    </sheetView>
  </sheetViews>
  <sheetFormatPr defaultColWidth="8.85546875" defaultRowHeight="15.75"/>
  <cols>
    <col min="1" max="1" width="60.5703125" style="1" bestFit="1" customWidth="1"/>
    <col min="2" max="2" width="38" style="1" customWidth="1"/>
    <col min="3" max="3" width="73.5703125" style="1" customWidth="1"/>
    <col min="4" max="4" width="38" style="1" customWidth="1"/>
    <col min="5" max="5" width="30.28515625" style="1" customWidth="1"/>
    <col min="6" max="6" width="18.7109375" style="1" customWidth="1"/>
    <col min="7" max="7" width="28.140625" style="1" bestFit="1" customWidth="1"/>
    <col min="8" max="8" width="21.5703125" style="1" customWidth="1"/>
    <col min="9" max="9" width="18" style="1" bestFit="1" customWidth="1"/>
    <col min="10" max="10" width="33" style="1" customWidth="1"/>
    <col min="11" max="11" width="38.5703125" style="1" customWidth="1"/>
    <col min="12" max="12" width="43.85546875" style="1" customWidth="1"/>
    <col min="13" max="13" width="28.42578125" style="1" customWidth="1"/>
    <col min="14" max="14" width="8.85546875" style="1" customWidth="1"/>
    <col min="15" max="15" width="14.140625" style="1" customWidth="1"/>
    <col min="16" max="17" width="8.85546875" style="1"/>
    <col min="18" max="18" width="13.140625" style="1" customWidth="1"/>
    <col min="19" max="19" width="35.85546875" style="1" customWidth="1"/>
    <col min="20" max="20" width="18.5703125" style="1" customWidth="1"/>
    <col min="21" max="21" width="27.28515625" style="1" customWidth="1"/>
    <col min="22" max="22" width="24.7109375" style="1" customWidth="1"/>
    <col min="23" max="25" width="18.5703125" style="1" customWidth="1"/>
    <col min="26" max="27" width="35.5703125" style="1" customWidth="1"/>
    <col min="28" max="16384" width="8.85546875" style="1"/>
  </cols>
  <sheetData>
    <row r="1" spans="1:30" ht="51" customHeight="1">
      <c r="A1" s="179" t="s">
        <v>94</v>
      </c>
      <c r="B1" s="180"/>
      <c r="C1" s="180"/>
      <c r="D1" s="180"/>
      <c r="E1" s="180"/>
      <c r="F1" s="180"/>
      <c r="S1" s="123" t="s">
        <v>29</v>
      </c>
      <c r="T1" s="123" t="s">
        <v>30</v>
      </c>
      <c r="U1" s="123" t="s">
        <v>42</v>
      </c>
      <c r="V1" s="123" t="s">
        <v>67</v>
      </c>
      <c r="W1" s="123" t="s">
        <v>70</v>
      </c>
      <c r="X1" s="123" t="s">
        <v>74</v>
      </c>
      <c r="Y1" s="123" t="s">
        <v>16</v>
      </c>
      <c r="Z1" s="123" t="s">
        <v>69</v>
      </c>
      <c r="AA1" s="102" t="s">
        <v>229</v>
      </c>
      <c r="AB1" s="12"/>
      <c r="AC1" s="12"/>
      <c r="AD1" s="12"/>
    </row>
    <row r="2" spans="1:30">
      <c r="S2" s="46" t="s">
        <v>292</v>
      </c>
      <c r="T2" s="46" t="s">
        <v>26</v>
      </c>
      <c r="U2" s="46" t="s">
        <v>31</v>
      </c>
      <c r="V2" s="46" t="s">
        <v>68</v>
      </c>
      <c r="W2" s="46" t="s">
        <v>71</v>
      </c>
      <c r="X2" s="46" t="s">
        <v>75</v>
      </c>
      <c r="Y2" s="46" t="s">
        <v>230</v>
      </c>
      <c r="Z2" s="46"/>
      <c r="AA2" s="37" t="s">
        <v>176</v>
      </c>
      <c r="AB2" s="12"/>
      <c r="AC2" s="12"/>
      <c r="AD2" s="12"/>
    </row>
    <row r="3" spans="1:30" ht="31.5">
      <c r="A3" s="109" t="s">
        <v>265</v>
      </c>
      <c r="B3" s="95" t="s">
        <v>213</v>
      </c>
      <c r="C3" s="44"/>
      <c r="D3" s="103" t="s">
        <v>205</v>
      </c>
      <c r="S3" s="46" t="s">
        <v>293</v>
      </c>
      <c r="T3" s="46" t="s">
        <v>27</v>
      </c>
      <c r="U3" s="46" t="s">
        <v>237</v>
      </c>
      <c r="V3" s="46" t="s">
        <v>233</v>
      </c>
      <c r="W3" s="46" t="s">
        <v>27</v>
      </c>
      <c r="X3" s="46" t="s">
        <v>76</v>
      </c>
      <c r="Y3" s="46" t="s">
        <v>231</v>
      </c>
      <c r="Z3" s="46" t="s">
        <v>226</v>
      </c>
      <c r="AA3" s="37" t="s">
        <v>177</v>
      </c>
      <c r="AB3" s="12"/>
      <c r="AC3" s="12"/>
      <c r="AD3" s="12"/>
    </row>
    <row r="4" spans="1:30">
      <c r="A4" s="1" t="s">
        <v>266</v>
      </c>
      <c r="B4" s="2" t="s">
        <v>292</v>
      </c>
      <c r="C4" s="44"/>
      <c r="D4" s="2"/>
      <c r="S4" s="46"/>
      <c r="T4" s="46"/>
      <c r="U4" s="46" t="s">
        <v>32</v>
      </c>
      <c r="V4" s="46" t="s">
        <v>234</v>
      </c>
      <c r="W4" s="46"/>
      <c r="X4" s="46" t="s">
        <v>16</v>
      </c>
      <c r="Y4" s="46" t="s">
        <v>232</v>
      </c>
      <c r="Z4" s="46" t="s">
        <v>227</v>
      </c>
      <c r="AA4" s="37" t="s">
        <v>102</v>
      </c>
      <c r="AB4" s="12"/>
      <c r="AC4" s="12"/>
      <c r="AD4" s="12"/>
    </row>
    <row r="5" spans="1:30">
      <c r="A5" s="1" t="s">
        <v>291</v>
      </c>
      <c r="B5" s="2" t="s">
        <v>292</v>
      </c>
      <c r="C5" s="44"/>
      <c r="D5" s="2"/>
      <c r="S5" s="46"/>
      <c r="T5" s="46"/>
      <c r="U5" s="46" t="s">
        <v>33</v>
      </c>
      <c r="V5" s="46" t="s">
        <v>235</v>
      </c>
      <c r="W5" s="46"/>
      <c r="X5" s="46" t="s">
        <v>77</v>
      </c>
      <c r="Y5" s="46" t="s">
        <v>260</v>
      </c>
      <c r="Z5" s="46" t="s">
        <v>228</v>
      </c>
      <c r="AA5" s="12"/>
      <c r="AB5" s="12"/>
      <c r="AC5" s="12"/>
      <c r="AD5" s="12"/>
    </row>
    <row r="6" spans="1:30">
      <c r="A6" s="1" t="s">
        <v>267</v>
      </c>
      <c r="B6" s="2" t="s">
        <v>292</v>
      </c>
      <c r="C6" s="44"/>
      <c r="D6" s="2"/>
      <c r="S6" s="46"/>
      <c r="T6" s="46"/>
      <c r="U6" s="46" t="s">
        <v>34</v>
      </c>
      <c r="V6" s="46" t="s">
        <v>236</v>
      </c>
      <c r="W6" s="46"/>
      <c r="X6" s="46" t="s">
        <v>73</v>
      </c>
      <c r="Y6" s="46"/>
      <c r="Z6" s="46"/>
      <c r="AA6" s="12"/>
      <c r="AB6" s="12"/>
      <c r="AC6" s="12"/>
      <c r="AD6" s="12"/>
    </row>
    <row r="7" spans="1:30" ht="31.5">
      <c r="A7" s="4" t="s">
        <v>268</v>
      </c>
      <c r="B7" s="2" t="s">
        <v>292</v>
      </c>
      <c r="C7" s="44"/>
      <c r="D7" s="2"/>
      <c r="S7" s="46"/>
      <c r="T7" s="46"/>
      <c r="U7" s="46" t="s">
        <v>35</v>
      </c>
      <c r="V7" s="46"/>
      <c r="W7" s="46"/>
      <c r="X7" s="46"/>
      <c r="Y7" s="46"/>
      <c r="Z7" s="46"/>
      <c r="AA7" s="12"/>
      <c r="AB7" s="12"/>
      <c r="AC7" s="12"/>
      <c r="AD7" s="12"/>
    </row>
    <row r="8" spans="1:30">
      <c r="A8" s="1" t="s">
        <v>269</v>
      </c>
      <c r="B8" s="2" t="s">
        <v>293</v>
      </c>
      <c r="C8" s="44"/>
      <c r="D8" s="2"/>
      <c r="S8" s="46"/>
      <c r="T8" s="46"/>
      <c r="U8" s="46" t="s">
        <v>36</v>
      </c>
      <c r="V8" s="46"/>
      <c r="W8" s="46"/>
      <c r="X8" s="46"/>
      <c r="Y8" s="46"/>
      <c r="Z8" s="46"/>
      <c r="AA8" s="12"/>
      <c r="AB8" s="12"/>
      <c r="AC8" s="12"/>
      <c r="AD8" s="12"/>
    </row>
    <row r="9" spans="1:30">
      <c r="A9" s="1" t="s">
        <v>270</v>
      </c>
      <c r="B9" s="2" t="s">
        <v>293</v>
      </c>
      <c r="C9" s="44"/>
      <c r="D9" s="2"/>
      <c r="S9" s="46"/>
      <c r="T9" s="46"/>
      <c r="U9" s="46" t="s">
        <v>37</v>
      </c>
      <c r="V9" s="46"/>
      <c r="W9" s="46"/>
      <c r="X9" s="46"/>
      <c r="Y9" s="46"/>
      <c r="Z9" s="46"/>
      <c r="AA9" s="12"/>
      <c r="AB9" s="12"/>
      <c r="AC9" s="12"/>
      <c r="AD9" s="12"/>
    </row>
    <row r="10" spans="1:30">
      <c r="A10" s="1" t="s">
        <v>271</v>
      </c>
      <c r="B10" s="2" t="s">
        <v>293</v>
      </c>
      <c r="C10" s="44"/>
      <c r="D10" s="2"/>
      <c r="S10" s="46"/>
      <c r="T10" s="46"/>
      <c r="U10" s="46" t="s">
        <v>38</v>
      </c>
      <c r="V10" s="46"/>
      <c r="W10" s="46"/>
      <c r="X10" s="46"/>
      <c r="Y10" s="46"/>
      <c r="Z10" s="46"/>
      <c r="AA10" s="12"/>
      <c r="AB10" s="12"/>
      <c r="AC10" s="12"/>
      <c r="AD10" s="12"/>
    </row>
    <row r="11" spans="1:30">
      <c r="A11" s="1" t="s">
        <v>272</v>
      </c>
      <c r="B11" s="2" t="s">
        <v>292</v>
      </c>
      <c r="C11" s="44"/>
      <c r="D11" s="2"/>
      <c r="S11" s="46"/>
      <c r="T11" s="46"/>
      <c r="U11" s="46" t="s">
        <v>39</v>
      </c>
      <c r="V11" s="46"/>
      <c r="W11" s="46"/>
      <c r="X11" s="46"/>
      <c r="Y11" s="46"/>
      <c r="Z11" s="46"/>
      <c r="AA11" s="12"/>
      <c r="AB11" s="12"/>
      <c r="AC11" s="12"/>
      <c r="AD11" s="12"/>
    </row>
    <row r="12" spans="1:30">
      <c r="A12" s="1" t="s">
        <v>273</v>
      </c>
      <c r="B12" s="2" t="s">
        <v>292</v>
      </c>
      <c r="C12" s="44"/>
      <c r="D12" s="2"/>
      <c r="S12" s="46"/>
      <c r="T12" s="46"/>
      <c r="U12" s="46" t="s">
        <v>40</v>
      </c>
      <c r="V12" s="46"/>
      <c r="W12" s="46"/>
      <c r="X12" s="46"/>
      <c r="Y12" s="46"/>
      <c r="Z12" s="46"/>
      <c r="AA12" s="12"/>
      <c r="AB12" s="12"/>
      <c r="AC12" s="12"/>
      <c r="AD12" s="12"/>
    </row>
    <row r="13" spans="1:30">
      <c r="A13" s="1" t="s">
        <v>274</v>
      </c>
      <c r="B13" s="2" t="s">
        <v>292</v>
      </c>
      <c r="C13" s="44"/>
      <c r="D13" s="2"/>
      <c r="S13" s="46"/>
      <c r="T13" s="46"/>
      <c r="U13" s="46" t="s">
        <v>41</v>
      </c>
      <c r="V13" s="46"/>
      <c r="W13" s="46"/>
      <c r="X13" s="46"/>
      <c r="Y13" s="46"/>
      <c r="Z13" s="46"/>
      <c r="AA13" s="12"/>
      <c r="AB13" s="12"/>
      <c r="AC13" s="12"/>
      <c r="AD13" s="12"/>
    </row>
    <row r="14" spans="1:30">
      <c r="A14" s="1" t="s">
        <v>275</v>
      </c>
      <c r="B14" s="2" t="s">
        <v>292</v>
      </c>
      <c r="C14" s="44"/>
      <c r="D14" s="2"/>
      <c r="S14" s="46"/>
      <c r="T14" s="46"/>
      <c r="U14" s="46"/>
      <c r="V14" s="46"/>
      <c r="W14" s="46"/>
      <c r="X14" s="46"/>
      <c r="Y14" s="46"/>
      <c r="Z14" s="46"/>
      <c r="AA14" s="12"/>
      <c r="AB14" s="12"/>
      <c r="AC14" s="12"/>
      <c r="AD14" s="12"/>
    </row>
    <row r="15" spans="1:30">
      <c r="A15" s="1" t="s">
        <v>276</v>
      </c>
      <c r="B15" s="2" t="s">
        <v>292</v>
      </c>
      <c r="C15" s="44"/>
      <c r="D15" s="2"/>
      <c r="S15" s="46"/>
      <c r="T15" s="46"/>
      <c r="U15" s="46"/>
      <c r="V15" s="46"/>
      <c r="W15" s="46"/>
      <c r="X15" s="46"/>
      <c r="Y15" s="46"/>
      <c r="Z15" s="46"/>
      <c r="AA15" s="12"/>
      <c r="AB15" s="12"/>
      <c r="AC15" s="12"/>
      <c r="AD15" s="12"/>
    </row>
    <row r="16" spans="1:30">
      <c r="A16" s="1" t="s">
        <v>277</v>
      </c>
      <c r="B16" s="2"/>
      <c r="C16" s="44"/>
      <c r="D16" s="2"/>
      <c r="S16" s="46"/>
      <c r="T16" s="46"/>
      <c r="U16" s="46"/>
      <c r="V16" s="46"/>
      <c r="W16" s="46"/>
      <c r="X16" s="46"/>
      <c r="Y16" s="46"/>
      <c r="Z16" s="46"/>
      <c r="AA16" s="12"/>
      <c r="AB16" s="12"/>
      <c r="AC16" s="12"/>
      <c r="AD16" s="12"/>
    </row>
    <row r="17" spans="1:30">
      <c r="S17" s="46"/>
      <c r="T17" s="46"/>
      <c r="U17" s="46"/>
      <c r="V17" s="46"/>
      <c r="W17" s="46"/>
      <c r="X17" s="46"/>
      <c r="Y17" s="46"/>
      <c r="Z17" s="46"/>
      <c r="AA17" s="12"/>
      <c r="AB17" s="12"/>
      <c r="AC17" s="12"/>
      <c r="AD17" s="12"/>
    </row>
    <row r="18" spans="1:30">
      <c r="A18" s="44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44"/>
      <c r="B19" s="95"/>
      <c r="C19" s="103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7.25">
      <c r="A20" s="143" t="s">
        <v>278</v>
      </c>
      <c r="B20" s="95" t="s">
        <v>213</v>
      </c>
      <c r="C20" s="103" t="s">
        <v>279</v>
      </c>
      <c r="D20" s="103" t="s">
        <v>205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" t="s">
        <v>280</v>
      </c>
      <c r="B21" s="2" t="s">
        <v>292</v>
      </c>
      <c r="C21" s="47">
        <v>0.8</v>
      </c>
      <c r="D21" s="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" t="s">
        <v>296</v>
      </c>
      <c r="B22" s="2" t="s">
        <v>293</v>
      </c>
      <c r="C22" s="47">
        <v>0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" t="s">
        <v>281</v>
      </c>
      <c r="B23" s="2" t="s">
        <v>292</v>
      </c>
      <c r="C23" s="47">
        <v>0.1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" t="s">
        <v>282</v>
      </c>
      <c r="B24" s="2" t="s">
        <v>292</v>
      </c>
      <c r="C24" s="47">
        <v>0.1</v>
      </c>
      <c r="D24" s="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" t="s">
        <v>283</v>
      </c>
      <c r="B25" s="2" t="s">
        <v>293</v>
      </c>
      <c r="C25" s="47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" t="s">
        <v>284</v>
      </c>
      <c r="B26" s="2" t="s">
        <v>293</v>
      </c>
      <c r="C26" s="47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" t="s">
        <v>285</v>
      </c>
      <c r="B27" s="2" t="s">
        <v>293</v>
      </c>
      <c r="C27" s="47">
        <v>0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" t="s">
        <v>286</v>
      </c>
      <c r="B28" s="2" t="s">
        <v>293</v>
      </c>
      <c r="C28" s="47">
        <v>0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" t="s">
        <v>287</v>
      </c>
      <c r="B29" s="2" t="s">
        <v>293</v>
      </c>
      <c r="C29" s="47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" t="s">
        <v>288</v>
      </c>
      <c r="B30" s="2" t="s">
        <v>293</v>
      </c>
      <c r="C30" s="47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" t="s">
        <v>289</v>
      </c>
      <c r="B31" s="2" t="s">
        <v>293</v>
      </c>
      <c r="C31" s="47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" t="s">
        <v>290</v>
      </c>
      <c r="B32" s="2"/>
      <c r="C32" s="47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B33" s="86"/>
      <c r="C33" s="140"/>
      <c r="D33" s="130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86"/>
      <c r="C34" s="140"/>
      <c r="D34" s="130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5">
      <c r="A35" s="144" t="s">
        <v>175</v>
      </c>
      <c r="B35" s="95" t="s">
        <v>204</v>
      </c>
      <c r="D35" s="130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33" t="s">
        <v>97</v>
      </c>
      <c r="B36" s="47">
        <v>0</v>
      </c>
      <c r="D36" s="10"/>
    </row>
    <row r="37" spans="1:30">
      <c r="A37" s="33" t="s">
        <v>98</v>
      </c>
      <c r="B37" s="47">
        <v>1</v>
      </c>
      <c r="D37" s="10"/>
    </row>
    <row r="38" spans="1:30">
      <c r="A38" s="33"/>
      <c r="B38" s="141"/>
      <c r="C38" s="7"/>
      <c r="D38" s="130"/>
    </row>
    <row r="39" spans="1:30">
      <c r="B39" s="95" t="s">
        <v>184</v>
      </c>
      <c r="D39" s="11"/>
    </row>
    <row r="40" spans="1:30" ht="31.5">
      <c r="A40" s="143" t="s">
        <v>294</v>
      </c>
      <c r="B40" s="185" t="s">
        <v>350</v>
      </c>
      <c r="C40" s="185"/>
      <c r="D40" s="185"/>
    </row>
    <row r="41" spans="1:30">
      <c r="B41" s="185"/>
      <c r="C41" s="185"/>
      <c r="D41" s="185"/>
    </row>
    <row r="42" spans="1:30">
      <c r="B42" s="185"/>
      <c r="C42" s="185"/>
      <c r="D42" s="185"/>
    </row>
    <row r="43" spans="1:30" s="7" customFormat="1">
      <c r="B43" s="130"/>
      <c r="D43" s="130"/>
    </row>
    <row r="44" spans="1:30">
      <c r="B44" s="95" t="s">
        <v>184</v>
      </c>
      <c r="D44" s="11"/>
    </row>
    <row r="45" spans="1:30" ht="47.25">
      <c r="A45" s="144" t="s">
        <v>264</v>
      </c>
      <c r="B45" s="185"/>
      <c r="C45" s="185"/>
      <c r="D45" s="185"/>
    </row>
    <row r="46" spans="1:30">
      <c r="A46" s="4"/>
      <c r="B46" s="185"/>
      <c r="C46" s="185"/>
      <c r="D46" s="185"/>
      <c r="H46" s="94"/>
      <c r="I46" s="94"/>
      <c r="J46" s="86"/>
      <c r="K46" s="94"/>
    </row>
    <row r="47" spans="1:30">
      <c r="A47" s="4"/>
      <c r="B47" s="185"/>
      <c r="C47" s="185"/>
      <c r="D47" s="185"/>
    </row>
    <row r="48" spans="1:30">
      <c r="A48" s="4"/>
      <c r="B48" s="145"/>
      <c r="C48" s="145"/>
      <c r="D48" s="145"/>
    </row>
    <row r="49" spans="1:11">
      <c r="A49" s="4"/>
      <c r="B49" s="145"/>
      <c r="C49" s="145"/>
      <c r="D49" s="145"/>
    </row>
    <row r="50" spans="1:11">
      <c r="D50" s="86"/>
    </row>
    <row r="51" spans="1:11" ht="110.25">
      <c r="A51" s="143" t="s">
        <v>331</v>
      </c>
      <c r="B51" s="88" t="s">
        <v>261</v>
      </c>
      <c r="C51" s="88" t="s">
        <v>262</v>
      </c>
      <c r="D51" s="88" t="s">
        <v>263</v>
      </c>
      <c r="E51" s="88" t="s">
        <v>225</v>
      </c>
      <c r="F51" s="89" t="s">
        <v>169</v>
      </c>
      <c r="G51" s="90" t="s">
        <v>78</v>
      </c>
      <c r="H51" s="88" t="s">
        <v>308</v>
      </c>
      <c r="I51" s="89" t="s">
        <v>295</v>
      </c>
      <c r="J51" s="89" t="s">
        <v>304</v>
      </c>
      <c r="K51" s="88" t="s">
        <v>18</v>
      </c>
    </row>
    <row r="52" spans="1:11">
      <c r="A52" s="142"/>
      <c r="B52" s="3" t="s">
        <v>351</v>
      </c>
      <c r="C52" s="3" t="s">
        <v>352</v>
      </c>
      <c r="D52" s="6" t="s">
        <v>27</v>
      </c>
      <c r="E52" s="3" t="s">
        <v>75</v>
      </c>
      <c r="F52" s="3">
        <v>1</v>
      </c>
      <c r="G52" s="3" t="s">
        <v>357</v>
      </c>
      <c r="H52" s="3">
        <v>25</v>
      </c>
      <c r="I52" s="3"/>
      <c r="J52" s="3" t="s">
        <v>68</v>
      </c>
      <c r="K52" s="3"/>
    </row>
    <row r="53" spans="1:11">
      <c r="B53" s="3"/>
      <c r="C53" s="8" t="s">
        <v>353</v>
      </c>
      <c r="D53" s="6" t="s">
        <v>27</v>
      </c>
      <c r="E53" s="3" t="s">
        <v>75</v>
      </c>
      <c r="F53" s="3">
        <v>1</v>
      </c>
      <c r="G53" s="3" t="s">
        <v>357</v>
      </c>
      <c r="H53" s="3">
        <v>25</v>
      </c>
      <c r="I53" s="3"/>
      <c r="J53" s="3" t="s">
        <v>68</v>
      </c>
      <c r="K53" s="3"/>
    </row>
    <row r="54" spans="1:11">
      <c r="A54" s="94"/>
      <c r="B54" s="3"/>
      <c r="C54" s="8" t="s">
        <v>354</v>
      </c>
      <c r="D54" s="6" t="s">
        <v>27</v>
      </c>
      <c r="E54" s="3" t="s">
        <v>75</v>
      </c>
      <c r="F54" s="3">
        <v>1</v>
      </c>
      <c r="G54" s="3" t="s">
        <v>357</v>
      </c>
      <c r="H54" s="3">
        <v>25</v>
      </c>
      <c r="I54" s="3"/>
      <c r="J54" s="3" t="s">
        <v>68</v>
      </c>
      <c r="K54" s="3"/>
    </row>
    <row r="55" spans="1:11">
      <c r="B55" s="3"/>
      <c r="C55" s="8" t="s">
        <v>355</v>
      </c>
      <c r="D55" s="6" t="s">
        <v>27</v>
      </c>
      <c r="E55" s="3" t="s">
        <v>75</v>
      </c>
      <c r="F55" s="3">
        <v>1</v>
      </c>
      <c r="G55" s="3" t="s">
        <v>357</v>
      </c>
      <c r="H55" s="3">
        <v>25</v>
      </c>
      <c r="I55" s="3"/>
      <c r="J55" s="3" t="s">
        <v>68</v>
      </c>
      <c r="K55" s="3"/>
    </row>
    <row r="56" spans="1:11">
      <c r="B56" s="3"/>
      <c r="C56" s="8" t="s">
        <v>356</v>
      </c>
      <c r="D56" s="6" t="s">
        <v>27</v>
      </c>
      <c r="E56" s="3" t="s">
        <v>75</v>
      </c>
      <c r="F56" s="3">
        <v>1.5</v>
      </c>
      <c r="G56" s="3" t="s">
        <v>357</v>
      </c>
      <c r="H56" s="3">
        <v>25</v>
      </c>
      <c r="I56" s="3"/>
      <c r="J56" s="3" t="s">
        <v>68</v>
      </c>
      <c r="K56" s="3"/>
    </row>
    <row r="57" spans="1:11">
      <c r="B57" s="3" t="s">
        <v>358</v>
      </c>
      <c r="C57" s="8" t="s">
        <v>359</v>
      </c>
      <c r="D57" s="6" t="s">
        <v>27</v>
      </c>
      <c r="E57" s="3" t="s">
        <v>75</v>
      </c>
      <c r="F57" s="3">
        <v>3</v>
      </c>
      <c r="G57" s="3" t="s">
        <v>357</v>
      </c>
      <c r="H57" s="3"/>
      <c r="I57" s="3"/>
      <c r="J57" s="3" t="s">
        <v>68</v>
      </c>
      <c r="K57" s="3"/>
    </row>
    <row r="58" spans="1:11">
      <c r="B58" s="3" t="s">
        <v>360</v>
      </c>
      <c r="C58" s="3" t="s">
        <v>361</v>
      </c>
      <c r="D58" s="6" t="s">
        <v>71</v>
      </c>
      <c r="E58" s="3" t="s">
        <v>77</v>
      </c>
      <c r="F58" s="3"/>
      <c r="G58" s="3" t="s">
        <v>357</v>
      </c>
      <c r="H58" s="3"/>
      <c r="I58" s="3"/>
      <c r="J58" s="3" t="s">
        <v>233</v>
      </c>
      <c r="K58" s="3"/>
    </row>
    <row r="59" spans="1:11">
      <c r="B59" s="3"/>
      <c r="C59" s="3"/>
      <c r="D59" s="6"/>
      <c r="E59" s="3"/>
      <c r="F59" s="3"/>
      <c r="G59" s="3"/>
      <c r="H59" s="3"/>
      <c r="I59" s="3"/>
      <c r="J59" s="3"/>
      <c r="K59" s="3"/>
    </row>
    <row r="60" spans="1:11">
      <c r="B60" s="3"/>
      <c r="C60" s="3"/>
      <c r="D60" s="6"/>
      <c r="E60" s="3"/>
      <c r="F60" s="3"/>
      <c r="G60" s="3"/>
      <c r="H60" s="3"/>
      <c r="I60" s="3"/>
      <c r="J60" s="3"/>
      <c r="K60" s="3"/>
    </row>
    <row r="61" spans="1:11">
      <c r="B61" s="3"/>
      <c r="C61" s="3"/>
      <c r="D61" s="6"/>
      <c r="E61" s="3"/>
      <c r="F61" s="3"/>
      <c r="G61" s="3"/>
      <c r="H61" s="3"/>
      <c r="I61" s="3"/>
      <c r="J61" s="3"/>
      <c r="K61" s="3"/>
    </row>
    <row r="62" spans="1:11">
      <c r="B62" s="3"/>
      <c r="C62" s="3"/>
      <c r="D62" s="6"/>
      <c r="E62" s="3"/>
      <c r="F62" s="3"/>
      <c r="G62" s="3"/>
      <c r="H62" s="3"/>
      <c r="I62" s="3"/>
      <c r="J62" s="3"/>
      <c r="K62" s="3"/>
    </row>
    <row r="63" spans="1:11">
      <c r="B63" s="3"/>
      <c r="C63" s="3"/>
      <c r="D63" s="6"/>
      <c r="E63" s="3"/>
      <c r="F63" s="3"/>
      <c r="G63" s="3"/>
      <c r="H63" s="3"/>
      <c r="I63" s="3"/>
      <c r="J63" s="3"/>
      <c r="K63" s="3"/>
    </row>
    <row r="64" spans="1:11">
      <c r="B64" s="3"/>
      <c r="C64" s="8"/>
      <c r="D64" s="6"/>
      <c r="E64" s="3"/>
      <c r="F64" s="3"/>
      <c r="G64" s="3"/>
      <c r="H64" s="3"/>
      <c r="I64" s="3"/>
      <c r="J64" s="3"/>
      <c r="K64" s="3"/>
    </row>
    <row r="65" spans="2:18">
      <c r="B65" s="3"/>
      <c r="C65" s="8"/>
      <c r="D65" s="6"/>
      <c r="E65" s="3"/>
      <c r="F65" s="3"/>
      <c r="G65" s="3"/>
      <c r="H65" s="3"/>
      <c r="I65" s="3"/>
      <c r="J65" s="3"/>
      <c r="K65" s="3"/>
    </row>
    <row r="66" spans="2:18">
      <c r="B66" s="3"/>
      <c r="C66" s="8"/>
      <c r="D66" s="6"/>
      <c r="E66" s="3"/>
      <c r="F66" s="3"/>
      <c r="G66" s="3"/>
      <c r="H66" s="3"/>
      <c r="I66" s="3"/>
      <c r="J66" s="3"/>
      <c r="K66" s="3"/>
    </row>
    <row r="67" spans="2:18">
      <c r="B67" s="3"/>
      <c r="C67" s="8"/>
      <c r="D67" s="6"/>
      <c r="E67" s="3"/>
      <c r="F67" s="3"/>
      <c r="G67" s="3"/>
      <c r="H67" s="3"/>
      <c r="I67" s="3"/>
      <c r="J67" s="3"/>
      <c r="K67" s="3"/>
    </row>
    <row r="68" spans="2:18">
      <c r="B68" s="3"/>
      <c r="C68" s="8"/>
      <c r="D68" s="6"/>
      <c r="E68" s="3"/>
      <c r="F68" s="3"/>
      <c r="G68" s="3"/>
      <c r="H68" s="3"/>
      <c r="I68" s="3"/>
      <c r="J68" s="3"/>
      <c r="K68" s="3"/>
    </row>
    <row r="69" spans="2:18">
      <c r="B69" s="3"/>
      <c r="C69" s="3"/>
      <c r="D69" s="6"/>
      <c r="E69" s="3"/>
      <c r="F69" s="3"/>
      <c r="G69" s="3"/>
      <c r="H69" s="3"/>
      <c r="I69" s="3"/>
      <c r="J69" s="3"/>
      <c r="K69" s="3"/>
    </row>
    <row r="70" spans="2:18">
      <c r="B70" s="3"/>
      <c r="C70" s="3"/>
      <c r="D70" s="6"/>
      <c r="E70" s="3"/>
      <c r="F70" s="3"/>
      <c r="G70" s="3"/>
      <c r="H70" s="3"/>
      <c r="I70" s="3"/>
      <c r="J70" s="3"/>
      <c r="K70" s="3"/>
    </row>
    <row r="71" spans="2:18">
      <c r="B71" s="3"/>
      <c r="C71" s="3"/>
      <c r="D71" s="6"/>
      <c r="E71" s="3"/>
      <c r="F71" s="3"/>
      <c r="G71" s="3"/>
      <c r="H71" s="3"/>
      <c r="I71" s="3"/>
      <c r="J71" s="3"/>
      <c r="K71" s="3"/>
    </row>
    <row r="72" spans="2:18">
      <c r="B72" s="3"/>
      <c r="C72" s="3"/>
      <c r="D72" s="6"/>
      <c r="E72" s="3"/>
      <c r="F72" s="3"/>
      <c r="G72" s="3"/>
      <c r="H72" s="3"/>
      <c r="I72" s="3"/>
      <c r="J72" s="3"/>
      <c r="K72" s="3"/>
    </row>
    <row r="73" spans="2:18">
      <c r="B73" s="3"/>
      <c r="C73" s="3"/>
      <c r="D73" s="6"/>
      <c r="E73" s="3"/>
      <c r="F73" s="3"/>
      <c r="G73" s="3"/>
      <c r="H73" s="3"/>
      <c r="I73" s="3"/>
      <c r="J73" s="3"/>
      <c r="K73" s="3"/>
    </row>
    <row r="74" spans="2:18">
      <c r="B74" s="3"/>
      <c r="C74" s="3"/>
      <c r="D74" s="6"/>
      <c r="E74" s="3"/>
      <c r="F74" s="3"/>
      <c r="G74" s="3"/>
      <c r="H74" s="3"/>
      <c r="I74" s="3"/>
      <c r="J74" s="3"/>
      <c r="K74" s="3"/>
    </row>
    <row r="75" spans="2:18">
      <c r="B75" s="3"/>
      <c r="C75" s="3"/>
      <c r="D75" s="6"/>
      <c r="E75" s="3"/>
      <c r="F75" s="3"/>
      <c r="G75" s="3"/>
      <c r="H75" s="3"/>
      <c r="I75" s="3"/>
      <c r="J75" s="3"/>
      <c r="K75" s="3"/>
    </row>
    <row r="76" spans="2:18">
      <c r="B76" s="3"/>
      <c r="C76" s="3"/>
      <c r="D76" s="6"/>
      <c r="E76" s="3"/>
      <c r="F76" s="3"/>
      <c r="G76" s="3"/>
      <c r="H76" s="3"/>
      <c r="I76" s="3"/>
      <c r="J76" s="3"/>
      <c r="K76" s="3"/>
      <c r="M76" s="5"/>
      <c r="N76" s="5"/>
      <c r="O76" s="5"/>
      <c r="P76" s="5"/>
      <c r="Q76" s="5"/>
      <c r="R76" s="5"/>
    </row>
    <row r="77" spans="2:18">
      <c r="B77" s="3"/>
      <c r="C77" s="3"/>
      <c r="D77" s="6"/>
      <c r="E77" s="3"/>
      <c r="F77" s="3"/>
      <c r="G77" s="3"/>
      <c r="H77" s="3"/>
      <c r="I77" s="3"/>
      <c r="J77" s="3"/>
      <c r="K77" s="3"/>
      <c r="M77" s="5"/>
      <c r="N77" s="5"/>
      <c r="O77" s="5"/>
      <c r="P77" s="5"/>
      <c r="Q77" s="5"/>
      <c r="R77" s="5"/>
    </row>
    <row r="78" spans="2:18">
      <c r="B78" s="3"/>
      <c r="C78" s="3"/>
      <c r="D78" s="6"/>
      <c r="E78" s="3"/>
      <c r="F78" s="3"/>
      <c r="G78" s="3"/>
      <c r="H78" s="3"/>
      <c r="I78" s="3"/>
      <c r="J78" s="3"/>
      <c r="K78" s="3"/>
      <c r="M78" s="5"/>
      <c r="N78" s="5"/>
      <c r="O78" s="5"/>
      <c r="P78" s="5"/>
      <c r="Q78" s="5"/>
      <c r="R78" s="5"/>
    </row>
    <row r="79" spans="2:18">
      <c r="B79" s="3"/>
      <c r="C79" s="3"/>
      <c r="D79" s="6"/>
      <c r="E79" s="3"/>
      <c r="F79" s="3"/>
      <c r="G79" s="3"/>
      <c r="H79" s="3"/>
      <c r="I79" s="3"/>
      <c r="J79" s="3"/>
      <c r="K79" s="3"/>
      <c r="M79" s="5"/>
      <c r="N79" s="5"/>
      <c r="O79" s="5"/>
      <c r="P79" s="5"/>
      <c r="Q79" s="5"/>
      <c r="R79" s="5"/>
    </row>
    <row r="80" spans="2:18">
      <c r="B80" s="3"/>
      <c r="C80" s="3"/>
      <c r="D80" s="6"/>
      <c r="E80" s="3"/>
      <c r="F80" s="3"/>
      <c r="G80" s="3"/>
      <c r="H80" s="3"/>
      <c r="I80" s="3"/>
      <c r="J80" s="3"/>
      <c r="K80" s="3"/>
      <c r="M80" s="5"/>
      <c r="N80" s="5"/>
      <c r="O80" s="5"/>
      <c r="P80" s="5"/>
      <c r="Q80" s="5"/>
      <c r="R80" s="5"/>
    </row>
    <row r="81" spans="2:28">
      <c r="B81" s="3"/>
      <c r="C81" s="3"/>
      <c r="D81" s="6"/>
      <c r="E81" s="3"/>
      <c r="F81" s="3"/>
      <c r="G81" s="3"/>
      <c r="H81" s="3"/>
      <c r="I81" s="3"/>
      <c r="J81" s="3"/>
      <c r="K81" s="3"/>
      <c r="M81" s="5"/>
      <c r="N81" s="5"/>
      <c r="O81" s="5"/>
      <c r="P81" s="5"/>
      <c r="Q81" s="5"/>
      <c r="R81" s="5"/>
    </row>
    <row r="82" spans="2:28">
      <c r="B82" s="3"/>
      <c r="C82" s="3"/>
      <c r="D82" s="6"/>
      <c r="E82" s="3"/>
      <c r="F82" s="3"/>
      <c r="G82" s="3"/>
      <c r="H82" s="3"/>
      <c r="I82" s="3"/>
      <c r="J82" s="3"/>
      <c r="K82" s="3"/>
      <c r="M82" s="5"/>
      <c r="N82" s="5"/>
      <c r="O82" s="5"/>
      <c r="P82" s="5"/>
      <c r="Q82" s="5"/>
      <c r="R82" s="5"/>
    </row>
    <row r="83" spans="2:28">
      <c r="B83" s="3"/>
      <c r="C83" s="3"/>
      <c r="D83" s="6"/>
      <c r="E83" s="3"/>
      <c r="F83" s="3"/>
      <c r="G83" s="3"/>
      <c r="H83" s="3"/>
      <c r="I83" s="3"/>
      <c r="J83" s="3"/>
      <c r="K83" s="3"/>
      <c r="M83" s="5"/>
      <c r="N83" s="5"/>
      <c r="O83" s="5"/>
      <c r="P83" s="5"/>
      <c r="Q83" s="5"/>
      <c r="R83" s="5"/>
    </row>
    <row r="84" spans="2:28">
      <c r="B84" s="3"/>
      <c r="C84" s="3"/>
      <c r="D84" s="6"/>
      <c r="E84" s="3"/>
      <c r="F84" s="3"/>
      <c r="G84" s="3"/>
      <c r="H84" s="3"/>
      <c r="I84" s="3"/>
      <c r="J84" s="3"/>
      <c r="K84" s="3"/>
      <c r="M84" s="5"/>
      <c r="N84" s="5"/>
      <c r="O84" s="5"/>
      <c r="P84" s="5"/>
      <c r="Q84" s="5"/>
      <c r="R84" s="5"/>
    </row>
    <row r="85" spans="2:28">
      <c r="B85" s="3"/>
      <c r="C85" s="3"/>
      <c r="D85" s="6"/>
      <c r="E85" s="3"/>
      <c r="F85" s="3"/>
      <c r="G85" s="3"/>
      <c r="H85" s="3"/>
      <c r="I85" s="3"/>
      <c r="J85" s="3"/>
      <c r="K85" s="3"/>
      <c r="M85" s="5"/>
      <c r="N85" s="5"/>
      <c r="O85" s="5"/>
      <c r="P85" s="5"/>
      <c r="Q85" s="5"/>
      <c r="R85" s="5"/>
    </row>
    <row r="86" spans="2:28">
      <c r="B86" s="3"/>
      <c r="C86" s="3"/>
      <c r="D86" s="6"/>
      <c r="E86" s="3"/>
      <c r="F86" s="3"/>
      <c r="G86" s="3"/>
      <c r="H86" s="3"/>
      <c r="I86" s="3"/>
      <c r="J86" s="3"/>
      <c r="K86" s="3"/>
    </row>
    <row r="87" spans="2:28">
      <c r="B87" s="3"/>
      <c r="C87" s="3"/>
      <c r="D87" s="6"/>
      <c r="E87" s="3"/>
      <c r="F87" s="3"/>
      <c r="G87" s="3"/>
      <c r="H87" s="3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>
      <c r="B88" s="3"/>
      <c r="C88" s="3"/>
      <c r="D88" s="6"/>
      <c r="E88" s="3"/>
      <c r="F88" s="3"/>
      <c r="G88" s="3"/>
      <c r="H88" s="3"/>
      <c r="I88" s="3"/>
      <c r="J88" s="3"/>
      <c r="K88" s="3"/>
    </row>
    <row r="89" spans="2:28">
      <c r="B89" s="3"/>
      <c r="C89" s="3"/>
      <c r="D89" s="6"/>
      <c r="E89" s="3"/>
      <c r="F89" s="3"/>
      <c r="G89" s="3"/>
      <c r="H89" s="3"/>
      <c r="I89" s="3"/>
      <c r="J89" s="3"/>
      <c r="K89" s="3"/>
    </row>
    <row r="90" spans="2:28">
      <c r="B90" s="3"/>
      <c r="C90" s="3"/>
      <c r="D90" s="6"/>
      <c r="E90" s="3"/>
      <c r="F90" s="3"/>
      <c r="G90" s="3"/>
      <c r="H90" s="3"/>
      <c r="I90" s="3"/>
      <c r="J90" s="3"/>
      <c r="K90" s="3"/>
    </row>
    <row r="91" spans="2:28">
      <c r="B91" s="3"/>
      <c r="C91" s="3"/>
      <c r="D91" s="6"/>
      <c r="E91" s="3"/>
      <c r="F91" s="3"/>
      <c r="G91" s="3"/>
      <c r="H91" s="3"/>
      <c r="I91" s="3"/>
      <c r="J91" s="3"/>
      <c r="K91" s="3"/>
    </row>
    <row r="92" spans="2:28">
      <c r="B92" s="3"/>
      <c r="C92" s="92"/>
      <c r="D92" s="93"/>
      <c r="E92" s="92"/>
      <c r="F92" s="92"/>
      <c r="G92" s="3"/>
      <c r="H92" s="3"/>
      <c r="I92" s="3"/>
      <c r="J92" s="3"/>
      <c r="K92" s="3"/>
    </row>
    <row r="93" spans="2:28">
      <c r="B93" s="3"/>
      <c r="C93" s="3"/>
      <c r="D93" s="6"/>
      <c r="E93" s="3"/>
      <c r="F93" s="3"/>
      <c r="G93" s="3"/>
      <c r="H93" s="3"/>
      <c r="I93" s="3"/>
      <c r="J93" s="3"/>
      <c r="K93" s="3"/>
    </row>
    <row r="94" spans="2:28">
      <c r="B94" s="3"/>
      <c r="C94" s="3"/>
      <c r="D94" s="6"/>
      <c r="E94" s="3"/>
      <c r="F94" s="3"/>
      <c r="G94" s="3"/>
      <c r="H94" s="3"/>
      <c r="I94" s="3"/>
      <c r="J94" s="3"/>
      <c r="K94" s="3"/>
    </row>
    <row r="95" spans="2:28">
      <c r="B95" s="3"/>
      <c r="C95" s="3"/>
      <c r="D95" s="93"/>
      <c r="E95" s="92"/>
      <c r="F95" s="92"/>
      <c r="G95" s="3"/>
      <c r="H95" s="3"/>
      <c r="I95" s="3"/>
      <c r="J95" s="3"/>
      <c r="K95" s="3"/>
    </row>
    <row r="96" spans="2:28">
      <c r="B96" s="3"/>
      <c r="C96" s="3"/>
      <c r="D96" s="93"/>
      <c r="E96" s="92"/>
      <c r="F96" s="92"/>
      <c r="G96" s="3"/>
      <c r="H96" s="3"/>
      <c r="I96" s="3"/>
      <c r="J96" s="3"/>
      <c r="K96" s="3"/>
    </row>
    <row r="97" spans="2:11">
      <c r="B97" s="3"/>
      <c r="C97" s="92"/>
      <c r="D97" s="93"/>
      <c r="E97" s="92"/>
      <c r="F97" s="92"/>
      <c r="G97" s="3"/>
      <c r="H97" s="3"/>
      <c r="I97" s="3"/>
      <c r="J97" s="3"/>
      <c r="K97" s="3"/>
    </row>
    <row r="98" spans="2:11">
      <c r="B98" s="3"/>
      <c r="C98" s="3"/>
      <c r="D98" s="93"/>
      <c r="E98" s="92"/>
      <c r="F98" s="92"/>
      <c r="G98" s="3"/>
      <c r="H98" s="3"/>
      <c r="I98" s="3"/>
      <c r="J98" s="3"/>
      <c r="K98" s="3"/>
    </row>
    <row r="99" spans="2:11">
      <c r="B99" s="3"/>
      <c r="C99" s="3"/>
      <c r="D99" s="6"/>
      <c r="E99" s="3"/>
      <c r="F99" s="3"/>
      <c r="G99" s="3"/>
      <c r="H99" s="3"/>
      <c r="I99" s="3"/>
      <c r="J99" s="3"/>
      <c r="K99" s="3"/>
    </row>
    <row r="100" spans="2:11">
      <c r="B100" s="3"/>
      <c r="C100" s="92"/>
      <c r="D100" s="93"/>
      <c r="E100" s="92"/>
      <c r="F100" s="92"/>
      <c r="G100" s="3"/>
      <c r="H100" s="3"/>
      <c r="I100" s="3"/>
      <c r="J100" s="3"/>
      <c r="K100" s="3"/>
    </row>
    <row r="101" spans="2:11">
      <c r="B101" s="3"/>
      <c r="C101" s="3"/>
      <c r="D101" s="93"/>
      <c r="E101" s="92"/>
      <c r="F101" s="92"/>
      <c r="G101" s="3"/>
      <c r="H101" s="3"/>
      <c r="I101" s="3"/>
      <c r="J101" s="3"/>
      <c r="K101" s="3"/>
    </row>
    <row r="102" spans="2:11">
      <c r="B102" s="3"/>
      <c r="C102" s="3"/>
      <c r="D102" s="6"/>
      <c r="E102" s="3"/>
      <c r="F102" s="3"/>
      <c r="G102" s="3"/>
      <c r="H102" s="3"/>
      <c r="I102" s="3"/>
      <c r="J102" s="3"/>
      <c r="K102" s="3"/>
    </row>
    <row r="103" spans="2:11">
      <c r="B103" s="3"/>
      <c r="C103" s="92"/>
      <c r="D103" s="93"/>
      <c r="E103" s="92"/>
      <c r="F103" s="92"/>
      <c r="G103" s="3"/>
      <c r="H103" s="3"/>
      <c r="I103" s="3"/>
      <c r="J103" s="3"/>
      <c r="K103" s="3"/>
    </row>
    <row r="104" spans="2:11">
      <c r="B104" s="3"/>
      <c r="C104" s="3"/>
      <c r="D104" s="6"/>
      <c r="E104" s="3"/>
      <c r="F104" s="3"/>
      <c r="G104" s="3"/>
      <c r="H104" s="3"/>
      <c r="I104" s="3"/>
      <c r="J104" s="3"/>
      <c r="K104" s="3"/>
    </row>
    <row r="105" spans="2:11">
      <c r="B105" s="3"/>
      <c r="C105" s="92"/>
      <c r="D105" s="93"/>
      <c r="E105" s="92"/>
      <c r="F105" s="92"/>
      <c r="G105" s="3"/>
      <c r="H105" s="3"/>
      <c r="I105" s="3"/>
      <c r="J105" s="3"/>
      <c r="K105" s="3"/>
    </row>
    <row r="106" spans="2:11">
      <c r="B106" s="3"/>
      <c r="C106" s="3"/>
      <c r="D106" s="93"/>
      <c r="E106" s="92"/>
      <c r="F106" s="92"/>
      <c r="G106" s="3"/>
      <c r="H106" s="3"/>
      <c r="I106" s="3"/>
      <c r="J106" s="3"/>
      <c r="K106" s="3"/>
    </row>
    <row r="107" spans="2:11">
      <c r="B107" s="3"/>
      <c r="C107" s="3"/>
      <c r="D107" s="6"/>
      <c r="E107" s="3"/>
      <c r="F107" s="3"/>
      <c r="G107" s="3"/>
      <c r="H107" s="3"/>
      <c r="I107" s="3"/>
      <c r="J107" s="3"/>
      <c r="K107" s="3"/>
    </row>
    <row r="108" spans="2:11">
      <c r="B108" s="3"/>
      <c r="C108" s="92"/>
      <c r="D108" s="93"/>
      <c r="E108" s="92"/>
      <c r="F108" s="92"/>
      <c r="G108" s="3"/>
      <c r="H108" s="3"/>
      <c r="I108" s="3"/>
      <c r="J108" s="3"/>
      <c r="K108" s="3"/>
    </row>
    <row r="109" spans="2:11">
      <c r="B109" s="3"/>
      <c r="C109" s="3"/>
      <c r="D109" s="93"/>
      <c r="E109" s="92"/>
      <c r="F109" s="92"/>
      <c r="G109" s="3"/>
      <c r="H109" s="3"/>
      <c r="I109" s="3"/>
      <c r="J109" s="3"/>
      <c r="K109" s="3"/>
    </row>
    <row r="110" spans="2:11">
      <c r="B110" s="3"/>
      <c r="C110" s="92"/>
      <c r="D110" s="93"/>
      <c r="E110" s="92"/>
      <c r="F110" s="92"/>
      <c r="G110" s="3"/>
      <c r="H110" s="3"/>
      <c r="I110" s="3"/>
      <c r="J110" s="3"/>
      <c r="K110" s="3"/>
    </row>
    <row r="111" spans="2:11">
      <c r="B111" s="3"/>
      <c r="C111" s="92"/>
      <c r="D111" s="93"/>
      <c r="E111" s="92"/>
      <c r="F111" s="92"/>
      <c r="G111" s="3"/>
      <c r="H111" s="3"/>
      <c r="I111" s="3"/>
      <c r="J111" s="3"/>
      <c r="K111" s="3"/>
    </row>
    <row r="112" spans="2:11">
      <c r="B112" s="3"/>
      <c r="C112" s="3"/>
      <c r="D112" s="6"/>
      <c r="E112" s="3"/>
      <c r="F112" s="3"/>
      <c r="G112" s="3"/>
      <c r="H112" s="3"/>
      <c r="I112" s="3"/>
      <c r="J112" s="3"/>
      <c r="K112" s="3"/>
    </row>
    <row r="113" spans="1:11">
      <c r="B113" s="3"/>
      <c r="C113" s="92"/>
      <c r="D113" s="93"/>
      <c r="E113" s="92"/>
      <c r="F113" s="92"/>
      <c r="G113" s="3"/>
      <c r="H113" s="3"/>
      <c r="I113" s="3"/>
      <c r="J113" s="3"/>
      <c r="K113" s="3"/>
    </row>
    <row r="114" spans="1:11">
      <c r="B114" s="3"/>
      <c r="C114" s="92"/>
      <c r="D114" s="93"/>
      <c r="E114" s="92"/>
      <c r="F114" s="92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3"/>
      <c r="E116" s="92"/>
      <c r="F116" s="92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2"/>
      <c r="D118" s="93"/>
      <c r="E118" s="92"/>
      <c r="F118" s="3"/>
      <c r="G118" s="3"/>
      <c r="H118" s="3"/>
      <c r="I118" s="3"/>
      <c r="J118" s="3"/>
      <c r="K118" s="3"/>
    </row>
    <row r="119" spans="1:11">
      <c r="B119" s="3"/>
      <c r="C119" s="92"/>
      <c r="D119" s="93"/>
      <c r="E119" s="92"/>
      <c r="F119" s="92"/>
      <c r="G119" s="3"/>
      <c r="H119" s="3"/>
      <c r="I119" s="3"/>
      <c r="J119" s="3"/>
      <c r="K119" s="3"/>
    </row>
    <row r="120" spans="1:11">
      <c r="B120" s="3"/>
      <c r="C120" s="92"/>
      <c r="D120" s="93"/>
      <c r="E120" s="92"/>
      <c r="F120" s="92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2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2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2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2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2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2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2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2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2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2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2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2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2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2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2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2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2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2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2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2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2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2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2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2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2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2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2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2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2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2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2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2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2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2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2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2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2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2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2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2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2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2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2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2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2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2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2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2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2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2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2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2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2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2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2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2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2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2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2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2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2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2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2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2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2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2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2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2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2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2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2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2"/>
      <c r="B195" s="3"/>
      <c r="C195" s="125"/>
      <c r="D195" s="6"/>
      <c r="E195" s="3"/>
      <c r="F195" s="3"/>
      <c r="G195" s="3"/>
      <c r="H195" s="3"/>
      <c r="I195" s="3"/>
      <c r="J195" s="3"/>
      <c r="K195" s="3"/>
    </row>
    <row r="196" spans="1:11">
      <c r="A196" s="122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2"/>
    </row>
    <row r="198" spans="1:11">
      <c r="A198" s="122"/>
    </row>
    <row r="199" spans="1:11">
      <c r="A199" s="122"/>
      <c r="B199" s="5"/>
      <c r="C199" s="5"/>
      <c r="D199" s="5"/>
    </row>
    <row r="200" spans="1:11">
      <c r="A200" s="122"/>
    </row>
    <row r="201" spans="1:11">
      <c r="A201" s="122"/>
    </row>
    <row r="202" spans="1:11">
      <c r="A202" s="122"/>
    </row>
    <row r="203" spans="1:11">
      <c r="A203" s="122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52:E91 E124:E196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I6" sqref="I6"/>
    </sheetView>
  </sheetViews>
  <sheetFormatPr defaultColWidth="8.85546875" defaultRowHeight="15.75"/>
  <cols>
    <col min="1" max="1" width="71.7109375" style="1" customWidth="1"/>
    <col min="2" max="2" width="40.42578125" style="1" customWidth="1"/>
    <col min="3" max="3" width="42.7109375" style="1" bestFit="1" customWidth="1"/>
    <col min="4" max="4" width="29.5703125" style="1" customWidth="1"/>
    <col min="5" max="5" width="21.85546875" style="1" customWidth="1"/>
    <col min="6" max="6" width="28.28515625" style="1" customWidth="1"/>
    <col min="7" max="7" width="42.7109375" style="1" customWidth="1"/>
    <col min="8" max="8" width="34.140625" style="1" customWidth="1"/>
    <col min="9" max="9" width="27.42578125" style="1" customWidth="1"/>
    <col min="10" max="10" width="20" style="1" customWidth="1"/>
    <col min="11" max="11" width="18.5703125" style="1" customWidth="1"/>
    <col min="12" max="12" width="21.85546875" style="1" customWidth="1"/>
    <col min="13" max="13" width="8.85546875" style="1"/>
    <col min="14" max="14" width="42.7109375" style="1" bestFit="1" customWidth="1"/>
    <col min="15" max="15" width="16.7109375" style="1" bestFit="1" customWidth="1"/>
    <col min="16" max="16384" width="8.85546875" style="1"/>
  </cols>
  <sheetData>
    <row r="1" spans="1:21" ht="67.900000000000006" customHeight="1">
      <c r="A1" s="179" t="s">
        <v>186</v>
      </c>
      <c r="B1" s="180"/>
      <c r="C1" s="180"/>
      <c r="D1" s="180"/>
      <c r="E1" s="180"/>
      <c r="F1" s="180"/>
      <c r="N1" s="51" t="s">
        <v>83</v>
      </c>
      <c r="O1" s="48" t="s">
        <v>87</v>
      </c>
      <c r="P1" s="46"/>
      <c r="Q1" s="46"/>
      <c r="R1" s="49"/>
      <c r="S1" s="49"/>
      <c r="T1" s="49"/>
      <c r="U1" s="49"/>
    </row>
    <row r="2" spans="1:21">
      <c r="N2" s="46" t="s">
        <v>187</v>
      </c>
      <c r="O2" s="46" t="s">
        <v>88</v>
      </c>
      <c r="P2" s="46" t="s">
        <v>92</v>
      </c>
      <c r="Q2" s="46" t="s">
        <v>26</v>
      </c>
      <c r="R2" s="49"/>
      <c r="S2" s="49"/>
      <c r="T2" s="49"/>
      <c r="U2" s="49"/>
    </row>
    <row r="3" spans="1:21">
      <c r="N3" s="46" t="s">
        <v>188</v>
      </c>
      <c r="O3" s="46" t="s">
        <v>89</v>
      </c>
      <c r="P3" s="46" t="s">
        <v>93</v>
      </c>
      <c r="Q3" s="46" t="s">
        <v>27</v>
      </c>
      <c r="R3" s="49"/>
      <c r="S3" s="49"/>
      <c r="T3" s="49"/>
      <c r="U3" s="49"/>
    </row>
    <row r="4" spans="1:21" ht="63">
      <c r="A4" s="97" t="s">
        <v>189</v>
      </c>
      <c r="B4" s="88" t="s">
        <v>190</v>
      </c>
      <c r="C4" s="88" t="s">
        <v>191</v>
      </c>
      <c r="D4" s="88" t="s">
        <v>201</v>
      </c>
      <c r="E4" s="87" t="s">
        <v>192</v>
      </c>
      <c r="F4" s="87" t="s">
        <v>193</v>
      </c>
      <c r="G4" s="87" t="s">
        <v>194</v>
      </c>
      <c r="H4" s="87" t="s">
        <v>195</v>
      </c>
      <c r="I4" s="88" t="s">
        <v>18</v>
      </c>
      <c r="N4" s="46" t="s">
        <v>299</v>
      </c>
      <c r="O4" s="46" t="s">
        <v>197</v>
      </c>
      <c r="P4" s="46"/>
      <c r="Q4" s="46"/>
      <c r="R4" s="49"/>
      <c r="S4" s="49"/>
      <c r="T4" s="49"/>
      <c r="U4" s="49"/>
    </row>
    <row r="5" spans="1:21">
      <c r="B5" s="9"/>
      <c r="C5" s="9" t="s">
        <v>187</v>
      </c>
      <c r="D5" s="9" t="s">
        <v>90</v>
      </c>
      <c r="E5" s="9"/>
      <c r="F5" s="34"/>
      <c r="G5" s="34"/>
      <c r="H5" s="9"/>
      <c r="I5" s="9" t="s">
        <v>362</v>
      </c>
      <c r="N5" s="46" t="s">
        <v>196</v>
      </c>
      <c r="O5" s="46" t="s">
        <v>90</v>
      </c>
      <c r="P5" s="46"/>
      <c r="Q5" s="46"/>
      <c r="R5" s="49"/>
      <c r="S5" s="49"/>
      <c r="T5" s="49"/>
      <c r="U5" s="49"/>
    </row>
    <row r="6" spans="1:21">
      <c r="B6" s="9"/>
      <c r="C6" s="9" t="s">
        <v>187</v>
      </c>
      <c r="D6" s="9" t="s">
        <v>172</v>
      </c>
      <c r="E6" s="9"/>
      <c r="F6" s="34"/>
      <c r="G6" s="34"/>
      <c r="H6" s="9"/>
      <c r="I6" s="9" t="s">
        <v>363</v>
      </c>
      <c r="N6" s="46" t="s">
        <v>79</v>
      </c>
      <c r="O6" s="46" t="s">
        <v>172</v>
      </c>
      <c r="P6" s="46"/>
      <c r="Q6" s="46"/>
      <c r="R6" s="49"/>
      <c r="S6" s="49"/>
      <c r="T6" s="49"/>
      <c r="U6" s="49"/>
    </row>
    <row r="7" spans="1:21">
      <c r="B7" s="9"/>
      <c r="C7" s="9"/>
      <c r="D7" s="9"/>
      <c r="E7" s="9"/>
      <c r="F7" s="34"/>
      <c r="G7" s="34"/>
      <c r="H7" s="9"/>
      <c r="I7" s="9"/>
      <c r="N7" s="46" t="s">
        <v>32</v>
      </c>
      <c r="O7" s="46" t="s">
        <v>91</v>
      </c>
      <c r="P7" s="46"/>
      <c r="Q7" s="46"/>
      <c r="R7" s="49"/>
      <c r="S7" s="49"/>
      <c r="T7" s="49"/>
      <c r="U7" s="49"/>
    </row>
    <row r="8" spans="1:21">
      <c r="B8" s="9"/>
      <c r="C8" s="9"/>
      <c r="D8" s="9"/>
      <c r="E8" s="9"/>
      <c r="F8" s="34"/>
      <c r="G8" s="34"/>
      <c r="H8" s="9"/>
      <c r="I8" s="9"/>
      <c r="N8" s="46" t="s">
        <v>34</v>
      </c>
      <c r="O8" s="46"/>
      <c r="P8" s="46"/>
      <c r="Q8" s="46"/>
      <c r="R8" s="49"/>
      <c r="S8" s="49"/>
      <c r="T8" s="49"/>
      <c r="U8" s="49"/>
    </row>
    <row r="9" spans="1:21">
      <c r="B9" s="9"/>
      <c r="C9" s="9"/>
      <c r="D9" s="9"/>
      <c r="E9" s="9"/>
      <c r="F9" s="34"/>
      <c r="G9" s="34"/>
      <c r="H9" s="9"/>
      <c r="I9" s="9"/>
      <c r="N9" s="46" t="s">
        <v>35</v>
      </c>
      <c r="O9" s="46"/>
      <c r="P9" s="46"/>
      <c r="Q9" s="46"/>
      <c r="R9" s="49"/>
      <c r="S9" s="49"/>
      <c r="T9" s="49"/>
      <c r="U9" s="49"/>
    </row>
    <row r="10" spans="1:21">
      <c r="B10" s="9"/>
      <c r="C10" s="9"/>
      <c r="D10" s="9"/>
      <c r="E10" s="9"/>
      <c r="F10" s="34"/>
      <c r="G10" s="34"/>
      <c r="H10" s="9"/>
      <c r="I10" s="9"/>
      <c r="N10" s="46" t="s">
        <v>36</v>
      </c>
      <c r="O10" s="46"/>
      <c r="P10" s="46"/>
      <c r="Q10" s="46"/>
      <c r="R10" s="49"/>
      <c r="S10" s="49"/>
      <c r="T10" s="49"/>
      <c r="U10" s="49"/>
    </row>
    <row r="11" spans="1:21">
      <c r="B11" s="9"/>
      <c r="C11" s="9"/>
      <c r="D11" s="9"/>
      <c r="E11" s="9"/>
      <c r="F11" s="34"/>
      <c r="G11" s="34"/>
      <c r="H11" s="9"/>
      <c r="I11" s="9"/>
      <c r="N11" s="46" t="s">
        <v>80</v>
      </c>
      <c r="O11" s="46"/>
      <c r="P11" s="46"/>
      <c r="Q11" s="46"/>
      <c r="R11" s="49"/>
      <c r="S11" s="49"/>
      <c r="T11" s="49"/>
      <c r="U11" s="49"/>
    </row>
    <row r="12" spans="1:21">
      <c r="B12" s="9"/>
      <c r="C12" s="9"/>
      <c r="D12" s="9"/>
      <c r="E12" s="9"/>
      <c r="F12" s="34"/>
      <c r="G12" s="34"/>
      <c r="H12" s="9"/>
      <c r="I12" s="9"/>
      <c r="N12" s="46" t="s">
        <v>81</v>
      </c>
      <c r="O12" s="46"/>
      <c r="P12" s="46"/>
      <c r="Q12" s="46"/>
      <c r="R12" s="49"/>
      <c r="S12" s="49"/>
      <c r="T12" s="49"/>
      <c r="U12" s="49"/>
    </row>
    <row r="13" spans="1:21">
      <c r="B13" s="9"/>
      <c r="C13" s="9"/>
      <c r="D13" s="9"/>
      <c r="E13" s="9"/>
      <c r="F13" s="34"/>
      <c r="G13" s="34"/>
      <c r="H13" s="9"/>
      <c r="I13" s="9"/>
      <c r="N13" s="46" t="s">
        <v>84</v>
      </c>
      <c r="O13" s="46"/>
      <c r="P13" s="46"/>
      <c r="Q13" s="46"/>
      <c r="R13" s="49"/>
      <c r="S13" s="49"/>
      <c r="T13" s="49"/>
      <c r="U13" s="49"/>
    </row>
    <row r="14" spans="1:21">
      <c r="B14" s="9"/>
      <c r="C14" s="9"/>
      <c r="D14" s="9"/>
      <c r="E14" s="9"/>
      <c r="F14" s="34"/>
      <c r="G14" s="34"/>
      <c r="H14" s="9"/>
      <c r="I14" s="9"/>
      <c r="N14" s="46" t="s">
        <v>85</v>
      </c>
      <c r="O14" s="46"/>
      <c r="P14" s="46"/>
      <c r="Q14" s="46"/>
      <c r="R14" s="49"/>
      <c r="S14" s="49"/>
      <c r="T14" s="49"/>
      <c r="U14" s="49"/>
    </row>
    <row r="15" spans="1:21">
      <c r="B15" s="9"/>
      <c r="C15" s="9"/>
      <c r="D15" s="9"/>
      <c r="E15" s="9"/>
      <c r="F15" s="34"/>
      <c r="G15" s="34"/>
      <c r="H15" s="9"/>
      <c r="I15" s="9"/>
      <c r="N15" s="46" t="s">
        <v>86</v>
      </c>
      <c r="O15" s="46"/>
      <c r="P15" s="46"/>
      <c r="Q15" s="46"/>
      <c r="R15" s="49"/>
      <c r="S15" s="49"/>
      <c r="T15" s="49"/>
      <c r="U15" s="49"/>
    </row>
    <row r="16" spans="1:21">
      <c r="B16" s="9"/>
      <c r="C16" s="9"/>
      <c r="D16" s="9"/>
      <c r="E16" s="9"/>
      <c r="F16" s="34"/>
      <c r="G16" s="34"/>
      <c r="H16" s="9"/>
      <c r="I16" s="9"/>
      <c r="N16" s="46" t="s">
        <v>198</v>
      </c>
      <c r="O16" s="46"/>
      <c r="P16" s="46"/>
      <c r="Q16" s="46"/>
      <c r="R16" s="49"/>
      <c r="S16" s="49"/>
      <c r="T16" s="49"/>
      <c r="U16" s="49"/>
    </row>
    <row r="17" spans="2:21">
      <c r="B17" s="9"/>
      <c r="C17" s="9"/>
      <c r="D17" s="9"/>
      <c r="E17" s="9"/>
      <c r="F17" s="34"/>
      <c r="G17" s="34"/>
      <c r="H17" s="9"/>
      <c r="I17" s="9"/>
      <c r="N17" s="46" t="s">
        <v>199</v>
      </c>
      <c r="O17" s="46"/>
      <c r="P17" s="46"/>
      <c r="Q17" s="46"/>
      <c r="R17" s="49"/>
      <c r="S17" s="49"/>
      <c r="T17" s="49"/>
      <c r="U17" s="49"/>
    </row>
    <row r="18" spans="2:21">
      <c r="B18" s="9"/>
      <c r="C18" s="9"/>
      <c r="D18" s="9"/>
      <c r="E18" s="9"/>
      <c r="F18" s="34"/>
      <c r="G18" s="34"/>
      <c r="H18" s="9"/>
      <c r="I18" s="9"/>
      <c r="N18" s="46" t="s">
        <v>200</v>
      </c>
      <c r="O18" s="46"/>
      <c r="P18" s="46"/>
      <c r="Q18" s="46"/>
      <c r="R18" s="49"/>
      <c r="S18" s="49"/>
      <c r="T18" s="49"/>
      <c r="U18" s="49"/>
    </row>
    <row r="19" spans="2:21">
      <c r="B19" s="9"/>
      <c r="C19" s="9"/>
      <c r="D19" s="9"/>
      <c r="E19" s="9"/>
      <c r="F19" s="34"/>
      <c r="G19" s="34"/>
      <c r="H19" s="9"/>
      <c r="I19" s="9"/>
      <c r="N19" s="46" t="s">
        <v>82</v>
      </c>
      <c r="O19" s="46"/>
      <c r="P19" s="46"/>
      <c r="Q19" s="46"/>
      <c r="R19" s="49"/>
      <c r="S19" s="49"/>
      <c r="T19" s="49"/>
      <c r="U19" s="49"/>
    </row>
    <row r="20" spans="2:21">
      <c r="B20" s="9"/>
      <c r="C20" s="9"/>
      <c r="D20" s="9"/>
      <c r="E20" s="9"/>
      <c r="F20" s="34"/>
      <c r="G20" s="34"/>
      <c r="H20" s="9"/>
      <c r="I20" s="9"/>
      <c r="N20" s="46" t="s">
        <v>300</v>
      </c>
    </row>
    <row r="21" spans="2:21">
      <c r="B21" s="9"/>
      <c r="C21" s="9"/>
      <c r="D21" s="9"/>
      <c r="E21" s="9"/>
      <c r="F21" s="34"/>
      <c r="G21" s="34"/>
      <c r="H21" s="9"/>
      <c r="I21" s="9"/>
      <c r="N21" s="46" t="s">
        <v>8</v>
      </c>
    </row>
    <row r="22" spans="2:21">
      <c r="B22" s="9"/>
      <c r="C22" s="9"/>
      <c r="D22" s="9"/>
      <c r="E22" s="9"/>
      <c r="F22" s="34"/>
      <c r="G22" s="34"/>
      <c r="H22" s="9"/>
      <c r="I22" s="9"/>
    </row>
    <row r="23" spans="2:21">
      <c r="B23" s="9"/>
      <c r="C23" s="9"/>
      <c r="D23" s="9"/>
      <c r="E23" s="9"/>
      <c r="F23" s="34"/>
      <c r="G23" s="34"/>
      <c r="H23" s="9"/>
      <c r="I23" s="9"/>
    </row>
    <row r="24" spans="2:21">
      <c r="B24" s="9"/>
      <c r="C24" s="9"/>
      <c r="D24" s="9"/>
      <c r="E24" s="9"/>
      <c r="F24" s="34"/>
      <c r="G24" s="34"/>
      <c r="H24" s="9"/>
      <c r="I24" s="9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zoomScale="90" zoomScaleNormal="90" workbookViewId="0">
      <selection activeCell="F8" sqref="F8"/>
    </sheetView>
  </sheetViews>
  <sheetFormatPr defaultColWidth="8.85546875" defaultRowHeight="15.75"/>
  <cols>
    <col min="1" max="1" width="75.140625" style="1" customWidth="1"/>
    <col min="2" max="5" width="41.5703125" style="1" customWidth="1"/>
    <col min="6" max="6" width="29.85546875" style="1" customWidth="1"/>
    <col min="7" max="7" width="31.85546875" style="1" customWidth="1"/>
    <col min="8" max="8" width="53.140625" style="1" customWidth="1"/>
    <col min="9" max="9" width="24.85546875" style="1" customWidth="1"/>
    <col min="10" max="10" width="8.85546875" style="1" customWidth="1"/>
    <col min="11" max="13" width="8.85546875" style="1"/>
    <col min="14" max="14" width="16.7109375" style="1" bestFit="1" customWidth="1"/>
    <col min="15" max="15" width="37" style="1" customWidth="1"/>
    <col min="16" max="16" width="31.28515625" style="1" bestFit="1" customWidth="1"/>
    <col min="17" max="16384" width="8.85546875" style="1"/>
  </cols>
  <sheetData>
    <row r="1" spans="1:15" ht="51" customHeight="1">
      <c r="A1" s="179" t="s">
        <v>238</v>
      </c>
      <c r="B1" s="180"/>
      <c r="C1" s="180"/>
      <c r="D1" s="180"/>
      <c r="E1" s="180"/>
      <c r="F1" s="180"/>
      <c r="G1" s="180"/>
      <c r="H1" s="180"/>
      <c r="N1" s="48" t="s">
        <v>87</v>
      </c>
      <c r="O1" s="48" t="s">
        <v>128</v>
      </c>
    </row>
    <row r="2" spans="1:15" ht="19.149999999999999" customHeight="1">
      <c r="N2" s="46" t="s">
        <v>171</v>
      </c>
      <c r="O2" s="46" t="s">
        <v>55</v>
      </c>
    </row>
    <row r="3" spans="1:15" ht="33.6" customHeight="1">
      <c r="B3" s="4"/>
      <c r="C3" s="4"/>
      <c r="D3" s="4"/>
      <c r="E3" s="4"/>
      <c r="F3" s="4"/>
      <c r="N3" s="46" t="s">
        <v>172</v>
      </c>
      <c r="O3" s="46" t="s">
        <v>56</v>
      </c>
    </row>
    <row r="4" spans="1:15">
      <c r="A4" s="7"/>
      <c r="B4" s="7"/>
      <c r="C4" s="86"/>
      <c r="D4" s="86"/>
      <c r="E4" s="86"/>
      <c r="N4" s="46" t="s">
        <v>173</v>
      </c>
      <c r="O4" s="46" t="s">
        <v>57</v>
      </c>
    </row>
    <row r="5" spans="1:15" ht="38.25" customHeight="1">
      <c r="A5" s="194" t="s">
        <v>332</v>
      </c>
      <c r="B5" s="186" t="s">
        <v>244</v>
      </c>
      <c r="C5" s="188" t="s">
        <v>245</v>
      </c>
      <c r="D5" s="189"/>
      <c r="E5" s="190"/>
      <c r="F5" s="186" t="s">
        <v>243</v>
      </c>
      <c r="G5" s="191" t="s">
        <v>18</v>
      </c>
      <c r="N5" s="46" t="s">
        <v>174</v>
      </c>
      <c r="O5" s="46" t="s">
        <v>58</v>
      </c>
    </row>
    <row r="6" spans="1:15" ht="15" customHeight="1">
      <c r="A6" s="195"/>
      <c r="B6" s="187"/>
      <c r="C6" s="131">
        <v>1</v>
      </c>
      <c r="D6" s="132">
        <v>2</v>
      </c>
      <c r="E6" s="132">
        <v>3</v>
      </c>
      <c r="F6" s="187"/>
      <c r="G6" s="192"/>
      <c r="O6" s="46" t="s">
        <v>59</v>
      </c>
    </row>
    <row r="7" spans="1:15">
      <c r="B7" s="9" t="s">
        <v>364</v>
      </c>
      <c r="C7" s="9" t="s">
        <v>58</v>
      </c>
      <c r="D7" s="9"/>
      <c r="E7" s="9"/>
      <c r="F7" s="9" t="s">
        <v>172</v>
      </c>
      <c r="G7" s="9"/>
      <c r="O7" s="46" t="s">
        <v>60</v>
      </c>
    </row>
    <row r="8" spans="1:15">
      <c r="B8" s="9" t="s">
        <v>365</v>
      </c>
      <c r="C8" s="9" t="s">
        <v>58</v>
      </c>
      <c r="D8" s="9"/>
      <c r="E8" s="9"/>
      <c r="F8" s="9" t="s">
        <v>171</v>
      </c>
      <c r="G8" s="9"/>
      <c r="O8" s="46" t="s">
        <v>183</v>
      </c>
    </row>
    <row r="9" spans="1:15">
      <c r="B9" s="9"/>
      <c r="C9" s="9"/>
      <c r="D9" s="9"/>
      <c r="E9" s="9"/>
      <c r="F9" s="9"/>
      <c r="G9" s="9"/>
      <c r="O9" s="46" t="s">
        <v>62</v>
      </c>
    </row>
    <row r="10" spans="1:15">
      <c r="B10" s="9"/>
      <c r="C10" s="9"/>
      <c r="D10" s="9"/>
      <c r="E10" s="9"/>
      <c r="F10" s="9"/>
      <c r="G10" s="9"/>
      <c r="O10" s="46" t="s">
        <v>41</v>
      </c>
    </row>
    <row r="11" spans="1:15">
      <c r="B11" s="9"/>
      <c r="C11" s="9"/>
      <c r="D11" s="9"/>
      <c r="E11" s="9"/>
      <c r="F11" s="9"/>
      <c r="G11" s="9"/>
    </row>
    <row r="12" spans="1:15">
      <c r="B12" s="9"/>
      <c r="C12" s="9"/>
      <c r="D12" s="9"/>
      <c r="E12" s="9"/>
      <c r="F12" s="9"/>
      <c r="G12" s="9"/>
    </row>
    <row r="13" spans="1:15">
      <c r="B13" s="9"/>
      <c r="C13" s="9"/>
      <c r="D13" s="9"/>
      <c r="E13" s="9"/>
      <c r="F13" s="9"/>
      <c r="G13" s="9"/>
    </row>
    <row r="14" spans="1:15">
      <c r="B14" s="9"/>
      <c r="C14" s="9"/>
      <c r="D14" s="9"/>
      <c r="E14" s="9"/>
      <c r="F14" s="9"/>
      <c r="G14" s="9"/>
    </row>
    <row r="15" spans="1:15">
      <c r="B15" s="9"/>
      <c r="C15" s="9"/>
      <c r="D15" s="9"/>
      <c r="E15" s="9"/>
      <c r="F15" s="9"/>
      <c r="G15" s="9"/>
    </row>
    <row r="16" spans="1:15">
      <c r="B16" s="9"/>
      <c r="C16" s="9"/>
      <c r="D16" s="9"/>
      <c r="E16" s="9"/>
      <c r="F16" s="9"/>
      <c r="G16" s="9"/>
    </row>
    <row r="17" spans="1:7">
      <c r="B17" s="9"/>
      <c r="C17" s="9"/>
      <c r="D17" s="9"/>
      <c r="E17" s="9"/>
      <c r="F17" s="9"/>
      <c r="G17" s="9"/>
    </row>
    <row r="18" spans="1:7">
      <c r="B18" s="9"/>
      <c r="C18" s="9"/>
      <c r="D18" s="9"/>
      <c r="E18" s="9"/>
      <c r="F18" s="9"/>
      <c r="G18" s="9"/>
    </row>
    <row r="19" spans="1:7">
      <c r="B19" s="9"/>
      <c r="C19" s="9"/>
      <c r="D19" s="9"/>
      <c r="E19" s="9"/>
      <c r="F19" s="9"/>
      <c r="G19" s="9"/>
    </row>
    <row r="20" spans="1:7">
      <c r="B20" s="9"/>
      <c r="C20" s="9"/>
      <c r="D20" s="9"/>
      <c r="E20" s="9"/>
      <c r="F20" s="9"/>
      <c r="G20" s="9"/>
    </row>
    <row r="21" spans="1:7">
      <c r="B21" s="9"/>
      <c r="C21" s="9"/>
      <c r="D21" s="9"/>
      <c r="E21" s="9"/>
      <c r="F21" s="9"/>
      <c r="G21" s="9"/>
    </row>
    <row r="22" spans="1:7">
      <c r="B22" s="9"/>
      <c r="C22" s="9"/>
      <c r="D22" s="9"/>
      <c r="E22" s="9"/>
      <c r="F22" s="9"/>
      <c r="G22" s="9"/>
    </row>
    <row r="23" spans="1:7">
      <c r="B23" s="9"/>
      <c r="C23" s="9"/>
      <c r="D23" s="9"/>
      <c r="E23" s="9"/>
      <c r="F23" s="9"/>
      <c r="G23" s="9"/>
    </row>
    <row r="24" spans="1:7">
      <c r="B24" s="9"/>
      <c r="C24" s="9"/>
      <c r="D24" s="9"/>
      <c r="E24" s="9"/>
      <c r="F24" s="9"/>
      <c r="G24" s="9"/>
    </row>
    <row r="25" spans="1:7">
      <c r="B25" s="9"/>
      <c r="C25" s="9"/>
      <c r="D25" s="9"/>
      <c r="E25" s="9"/>
      <c r="F25" s="9"/>
      <c r="G25" s="9"/>
    </row>
    <row r="26" spans="1:7">
      <c r="B26" s="9"/>
      <c r="C26" s="9"/>
      <c r="D26" s="9"/>
      <c r="E26" s="9"/>
      <c r="F26" s="9"/>
      <c r="G26" s="9"/>
    </row>
    <row r="27" spans="1:7">
      <c r="B27" s="9"/>
      <c r="C27" s="9"/>
      <c r="D27" s="9"/>
      <c r="E27" s="9"/>
      <c r="F27" s="9"/>
      <c r="G27" s="9"/>
    </row>
    <row r="28" spans="1:7">
      <c r="B28" s="9"/>
      <c r="C28" s="9"/>
      <c r="D28" s="9"/>
      <c r="E28" s="9"/>
      <c r="F28" s="9"/>
      <c r="G28" s="9"/>
    </row>
    <row r="29" spans="1:7">
      <c r="B29" s="9"/>
      <c r="C29" s="9"/>
      <c r="D29" s="9"/>
      <c r="E29" s="9"/>
      <c r="F29" s="9"/>
      <c r="G29" s="9"/>
    </row>
    <row r="30" spans="1:7">
      <c r="B30" s="9"/>
      <c r="C30" s="9"/>
      <c r="D30" s="9"/>
      <c r="E30" s="9"/>
      <c r="F30" s="9"/>
      <c r="G30" s="9"/>
    </row>
    <row r="31" spans="1:7">
      <c r="B31" s="9"/>
      <c r="C31" s="9"/>
      <c r="D31" s="9"/>
      <c r="E31" s="9"/>
      <c r="F31" s="9"/>
      <c r="G31" s="9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3" t="s">
        <v>184</v>
      </c>
      <c r="C34" s="50"/>
      <c r="D34" s="50"/>
      <c r="E34" s="50"/>
      <c r="F34" s="50"/>
      <c r="H34" s="5"/>
      <c r="I34" s="5"/>
      <c r="K34" s="5"/>
      <c r="L34" s="5"/>
      <c r="M34" s="5"/>
      <c r="N34" s="5"/>
    </row>
    <row r="35" spans="1:14">
      <c r="A35" s="96" t="s">
        <v>185</v>
      </c>
      <c r="B35" s="193"/>
      <c r="C35" s="193"/>
      <c r="D35" s="193"/>
      <c r="E35" s="193"/>
      <c r="F35" s="193"/>
    </row>
    <row r="36" spans="1:14">
      <c r="A36" s="5"/>
      <c r="B36" s="193"/>
      <c r="C36" s="193"/>
      <c r="D36" s="193"/>
      <c r="E36" s="193"/>
      <c r="F36" s="193"/>
    </row>
    <row r="37" spans="1:14" s="5" customFormat="1">
      <c r="B37" s="193"/>
      <c r="C37" s="193"/>
      <c r="D37" s="193"/>
      <c r="E37" s="193"/>
      <c r="F37" s="193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3"/>
      <c r="C38" s="193"/>
      <c r="D38" s="193"/>
      <c r="E38" s="193"/>
      <c r="F38" s="193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B35:F38"/>
    <mergeCell ref="A5:A6"/>
    <mergeCell ref="A1:H1"/>
    <mergeCell ref="B5:B6"/>
    <mergeCell ref="C5:E5"/>
    <mergeCell ref="F5:F6"/>
    <mergeCell ref="G5:G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topLeftCell="A109" zoomScale="90" zoomScaleNormal="90" workbookViewId="0">
      <selection activeCell="B126" sqref="B126"/>
    </sheetView>
  </sheetViews>
  <sheetFormatPr defaultColWidth="8.85546875" defaultRowHeight="15.75"/>
  <cols>
    <col min="1" max="1" width="86.28515625" style="1" customWidth="1"/>
    <col min="2" max="2" width="35.85546875" style="1" customWidth="1"/>
    <col min="3" max="3" width="18" style="1" customWidth="1"/>
    <col min="4" max="4" width="59.5703125" style="1" customWidth="1"/>
    <col min="5" max="9" width="21.85546875" style="1" customWidth="1"/>
    <col min="10" max="10" width="20" style="1" customWidth="1"/>
    <col min="11" max="11" width="30.42578125" style="1" bestFit="1" customWidth="1"/>
    <col min="12" max="12" width="38.140625" style="1" customWidth="1"/>
    <col min="13" max="13" width="35.28515625" style="1" bestFit="1" customWidth="1"/>
    <col min="14" max="14" width="22.28515625" style="1" customWidth="1"/>
    <col min="15" max="15" width="23.42578125" style="1" customWidth="1"/>
    <col min="16" max="16" width="20.28515625" style="1" customWidth="1"/>
    <col min="17" max="17" width="22.5703125" style="1" customWidth="1"/>
    <col min="18" max="18" width="18.140625" style="1" customWidth="1"/>
    <col min="19" max="19" width="18.5703125" style="1" customWidth="1"/>
    <col min="20" max="20" width="21.85546875" style="1" customWidth="1"/>
    <col min="21" max="16384" width="8.85546875" style="1"/>
  </cols>
  <sheetData>
    <row r="1" spans="1:19" ht="51" customHeight="1">
      <c r="A1" s="179" t="s">
        <v>96</v>
      </c>
      <c r="B1" s="180"/>
      <c r="C1" s="180"/>
      <c r="D1" s="180"/>
      <c r="E1" s="180"/>
      <c r="F1" s="53"/>
      <c r="G1" s="53"/>
      <c r="H1" s="53"/>
      <c r="I1" s="53"/>
      <c r="K1" s="46" t="s">
        <v>103</v>
      </c>
      <c r="L1" s="46" t="s">
        <v>42</v>
      </c>
      <c r="M1" s="46" t="s">
        <v>170</v>
      </c>
      <c r="N1" s="46" t="s">
        <v>121</v>
      </c>
      <c r="O1" s="46" t="s">
        <v>240</v>
      </c>
      <c r="P1" s="12" t="s">
        <v>21</v>
      </c>
      <c r="Q1" s="12" t="s">
        <v>25</v>
      </c>
      <c r="R1" s="12"/>
      <c r="S1" s="12" t="s">
        <v>26</v>
      </c>
    </row>
    <row r="2" spans="1:19">
      <c r="A2" s="21"/>
      <c r="B2" s="52"/>
      <c r="C2" s="52"/>
      <c r="D2" s="52"/>
      <c r="K2" s="46" t="s">
        <v>104</v>
      </c>
      <c r="L2" s="46" t="s">
        <v>31</v>
      </c>
      <c r="M2" s="46" t="s">
        <v>178</v>
      </c>
      <c r="N2" s="46" t="s">
        <v>26</v>
      </c>
      <c r="O2" s="46" t="s">
        <v>241</v>
      </c>
      <c r="P2" s="12" t="s">
        <v>22</v>
      </c>
      <c r="Q2" s="12" t="s">
        <v>26</v>
      </c>
      <c r="R2" s="12"/>
      <c r="S2" s="12" t="s">
        <v>27</v>
      </c>
    </row>
    <row r="3" spans="1:19">
      <c r="A3" s="98" t="s">
        <v>202</v>
      </c>
      <c r="B3" s="99"/>
      <c r="C3" s="100"/>
      <c r="D3" s="101"/>
      <c r="K3" s="46" t="s">
        <v>105</v>
      </c>
      <c r="L3" s="46" t="s">
        <v>32</v>
      </c>
      <c r="M3" s="46" t="s">
        <v>179</v>
      </c>
      <c r="N3" s="46" t="s">
        <v>27</v>
      </c>
      <c r="O3" s="46" t="s">
        <v>242</v>
      </c>
      <c r="P3" s="12" t="s">
        <v>23</v>
      </c>
      <c r="Q3" s="12" t="s">
        <v>27</v>
      </c>
      <c r="R3" s="12" t="s">
        <v>44</v>
      </c>
      <c r="S3" s="12"/>
    </row>
    <row r="4" spans="1:19">
      <c r="A4" s="158" t="s">
        <v>203</v>
      </c>
      <c r="B4" s="95" t="s">
        <v>204</v>
      </c>
      <c r="D4" s="103" t="s">
        <v>205</v>
      </c>
      <c r="E4" s="94"/>
      <c r="K4" s="46" t="s">
        <v>106</v>
      </c>
      <c r="L4" s="46" t="s">
        <v>33</v>
      </c>
      <c r="M4" s="46" t="s">
        <v>180</v>
      </c>
      <c r="N4" s="46"/>
      <c r="O4" s="46" t="s">
        <v>27</v>
      </c>
      <c r="P4" s="12" t="s">
        <v>24</v>
      </c>
      <c r="Q4" s="12"/>
      <c r="R4" s="12" t="s">
        <v>45</v>
      </c>
      <c r="S4" s="12"/>
    </row>
    <row r="5" spans="1:19">
      <c r="A5" s="159" t="s">
        <v>99</v>
      </c>
      <c r="B5" s="133">
        <v>0.99</v>
      </c>
      <c r="C5" s="134"/>
      <c r="D5" s="30"/>
      <c r="K5" s="46" t="s">
        <v>107</v>
      </c>
      <c r="L5" s="46" t="s">
        <v>34</v>
      </c>
      <c r="M5" s="46"/>
      <c r="N5" s="46"/>
      <c r="O5" s="46"/>
      <c r="P5" s="12"/>
      <c r="Q5" s="12"/>
      <c r="R5" s="12"/>
      <c r="S5" s="12"/>
    </row>
    <row r="6" spans="1:19">
      <c r="A6" s="159" t="s">
        <v>100</v>
      </c>
      <c r="B6" s="133">
        <v>0.01</v>
      </c>
      <c r="C6" s="134"/>
      <c r="D6" s="30"/>
      <c r="K6" s="46" t="s">
        <v>108</v>
      </c>
      <c r="L6" s="46" t="s">
        <v>35</v>
      </c>
      <c r="M6" s="46"/>
      <c r="N6" s="46"/>
      <c r="O6" s="46"/>
      <c r="P6" s="12"/>
      <c r="Q6" s="12"/>
      <c r="R6" s="12"/>
      <c r="S6" s="12"/>
    </row>
    <row r="7" spans="1:19" s="107" customFormat="1">
      <c r="A7" s="124"/>
      <c r="B7" s="104"/>
      <c r="C7" s="105"/>
      <c r="D7" s="106"/>
      <c r="K7" s="46" t="s">
        <v>109</v>
      </c>
      <c r="L7" s="46" t="s">
        <v>36</v>
      </c>
      <c r="M7" s="46"/>
      <c r="N7" s="46"/>
      <c r="O7" s="46"/>
      <c r="P7" s="108"/>
      <c r="Q7" s="108"/>
      <c r="R7" s="108"/>
      <c r="S7" s="108"/>
    </row>
    <row r="8" spans="1:19">
      <c r="A8" s="91"/>
      <c r="B8" s="95" t="s">
        <v>204</v>
      </c>
      <c r="D8" s="103" t="s">
        <v>205</v>
      </c>
      <c r="K8" s="46" t="s">
        <v>110</v>
      </c>
      <c r="L8" s="46" t="s">
        <v>37</v>
      </c>
      <c r="M8" s="46"/>
      <c r="N8" s="46"/>
      <c r="O8" s="46"/>
      <c r="P8" s="12"/>
      <c r="Q8" s="12"/>
      <c r="R8" s="12" t="s">
        <v>48</v>
      </c>
      <c r="S8" s="12"/>
    </row>
    <row r="9" spans="1:19">
      <c r="A9" s="158" t="s">
        <v>206</v>
      </c>
      <c r="B9" s="133"/>
      <c r="C9" s="134"/>
      <c r="D9" s="30"/>
      <c r="E9" s="94"/>
      <c r="K9" s="46" t="s">
        <v>111</v>
      </c>
      <c r="L9" s="46" t="s">
        <v>38</v>
      </c>
      <c r="M9" s="46"/>
      <c r="N9" s="46"/>
      <c r="O9" s="46"/>
      <c r="P9" s="12"/>
      <c r="Q9" s="12"/>
      <c r="R9" s="12" t="s">
        <v>47</v>
      </c>
      <c r="S9" s="12"/>
    </row>
    <row r="10" spans="1:19">
      <c r="A10" s="159" t="s">
        <v>101</v>
      </c>
      <c r="B10" s="133">
        <v>1</v>
      </c>
      <c r="C10" s="134"/>
      <c r="D10" s="30"/>
      <c r="K10" s="46" t="s">
        <v>112</v>
      </c>
      <c r="L10" s="46" t="s">
        <v>39</v>
      </c>
      <c r="M10" s="46"/>
      <c r="N10" s="46"/>
      <c r="O10" s="46"/>
      <c r="P10" s="12"/>
      <c r="Q10" s="12"/>
      <c r="R10" s="12"/>
      <c r="S10" s="12"/>
    </row>
    <row r="11" spans="1:19">
      <c r="A11" s="159" t="s">
        <v>207</v>
      </c>
      <c r="B11" s="133"/>
      <c r="C11" s="134"/>
      <c r="D11" s="30"/>
      <c r="K11" s="46" t="s">
        <v>113</v>
      </c>
      <c r="L11" s="46" t="s">
        <v>40</v>
      </c>
      <c r="M11" s="46"/>
      <c r="N11" s="46"/>
      <c r="O11" s="46"/>
      <c r="P11" s="12"/>
      <c r="Q11" s="12"/>
      <c r="R11" s="12"/>
      <c r="S11" s="12"/>
    </row>
    <row r="12" spans="1:19">
      <c r="A12" s="159" t="s">
        <v>208</v>
      </c>
      <c r="B12" s="133"/>
      <c r="C12" s="134"/>
      <c r="D12" s="30"/>
      <c r="E12" s="86"/>
      <c r="F12" s="86"/>
      <c r="G12" s="86"/>
      <c r="H12" s="86"/>
      <c r="I12" s="86"/>
      <c r="K12" s="46" t="s">
        <v>114</v>
      </c>
      <c r="L12" s="46" t="s">
        <v>41</v>
      </c>
      <c r="M12" s="46"/>
      <c r="N12" s="46"/>
      <c r="O12" s="46"/>
      <c r="P12" s="12"/>
      <c r="Q12" s="12"/>
      <c r="R12" s="12"/>
      <c r="S12" s="12"/>
    </row>
    <row r="13" spans="1:19">
      <c r="A13" s="24"/>
      <c r="B13" s="35"/>
      <c r="C13" s="21"/>
      <c r="D13" s="22"/>
      <c r="K13" s="46" t="s">
        <v>115</v>
      </c>
      <c r="L13" s="46"/>
      <c r="M13" s="46"/>
      <c r="N13" s="46"/>
      <c r="O13" s="46"/>
      <c r="P13" s="12"/>
      <c r="Q13" s="12"/>
      <c r="R13" s="12" t="s">
        <v>46</v>
      </c>
      <c r="S13" s="12"/>
    </row>
    <row r="14" spans="1:19">
      <c r="A14" s="24"/>
      <c r="B14" s="95" t="s">
        <v>184</v>
      </c>
      <c r="C14" s="21"/>
      <c r="D14" s="22"/>
      <c r="K14" s="46" t="s">
        <v>116</v>
      </c>
      <c r="L14" s="46"/>
      <c r="M14" s="46"/>
      <c r="N14" s="46"/>
      <c r="O14" s="46"/>
      <c r="P14" s="12"/>
      <c r="Q14" s="12"/>
      <c r="R14" s="12"/>
      <c r="S14" s="12"/>
    </row>
    <row r="15" spans="1:19" ht="31.5">
      <c r="A15" s="102" t="s">
        <v>305</v>
      </c>
      <c r="B15" s="199"/>
      <c r="C15" s="200"/>
      <c r="D15" s="201"/>
      <c r="K15" s="46" t="s">
        <v>117</v>
      </c>
      <c r="L15" s="46"/>
      <c r="M15" s="46"/>
      <c r="N15" s="46"/>
      <c r="O15" s="46"/>
      <c r="P15" s="12"/>
      <c r="Q15" s="12"/>
      <c r="R15" s="12" t="s">
        <v>49</v>
      </c>
      <c r="S15" s="12"/>
    </row>
    <row r="16" spans="1:19">
      <c r="A16" s="25"/>
      <c r="B16" s="202"/>
      <c r="C16" s="203"/>
      <c r="D16" s="204"/>
      <c r="K16" s="46" t="s">
        <v>118</v>
      </c>
      <c r="L16" s="46"/>
      <c r="M16" s="46"/>
      <c r="N16" s="46"/>
      <c r="O16" s="46"/>
      <c r="P16" s="12"/>
      <c r="Q16" s="12"/>
      <c r="R16" s="12"/>
      <c r="S16" s="12"/>
    </row>
    <row r="17" spans="1:19">
      <c r="A17" s="25"/>
      <c r="B17" s="149"/>
      <c r="C17" s="150"/>
      <c r="D17" s="151"/>
      <c r="E17" s="7"/>
      <c r="K17" s="46" t="s">
        <v>120</v>
      </c>
      <c r="L17" s="46"/>
      <c r="M17" s="46"/>
      <c r="N17" s="46"/>
      <c r="O17" s="46"/>
      <c r="P17" s="12"/>
      <c r="Q17" s="12"/>
      <c r="R17" s="12" t="s">
        <v>53</v>
      </c>
      <c r="S17" s="12"/>
    </row>
    <row r="18" spans="1:19">
      <c r="A18" s="25"/>
      <c r="B18" s="95" t="s">
        <v>204</v>
      </c>
      <c r="C18" s="150"/>
      <c r="D18" s="103" t="s">
        <v>301</v>
      </c>
      <c r="E18" s="7"/>
      <c r="K18" s="46"/>
      <c r="L18" s="46"/>
      <c r="M18" s="46"/>
      <c r="N18" s="46"/>
      <c r="O18" s="46"/>
      <c r="P18" s="12"/>
      <c r="Q18" s="12"/>
      <c r="R18" s="12"/>
      <c r="S18" s="12"/>
    </row>
    <row r="19" spans="1:19">
      <c r="A19" s="102" t="s">
        <v>302</v>
      </c>
      <c r="B19" s="133">
        <v>0</v>
      </c>
      <c r="C19" s="23"/>
      <c r="D19" s="30"/>
      <c r="E19" s="7"/>
      <c r="K19" s="46" t="s">
        <v>41</v>
      </c>
      <c r="L19" s="46"/>
      <c r="M19" s="46"/>
      <c r="N19" s="46"/>
      <c r="O19" s="46"/>
      <c r="P19" s="12"/>
      <c r="Q19" s="12"/>
      <c r="R19" s="12" t="s">
        <v>50</v>
      </c>
      <c r="S19" s="12"/>
    </row>
    <row r="20" spans="1:19" ht="15" customHeight="1">
      <c r="B20" s="149"/>
      <c r="C20" s="150"/>
      <c r="D20" s="151"/>
      <c r="E20" s="7"/>
      <c r="K20" s="46"/>
      <c r="L20" s="46"/>
      <c r="M20" s="46"/>
      <c r="N20" s="46"/>
      <c r="O20" s="46"/>
      <c r="P20" s="12"/>
      <c r="Q20" s="12"/>
      <c r="R20" s="12" t="s">
        <v>52</v>
      </c>
      <c r="S20" s="12"/>
    </row>
    <row r="21" spans="1:19">
      <c r="A21" s="102"/>
      <c r="B21" s="95" t="s">
        <v>204</v>
      </c>
      <c r="C21" s="150"/>
      <c r="D21" s="103" t="s">
        <v>205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>
      <c r="A22" s="102" t="s">
        <v>306</v>
      </c>
      <c r="B22" s="133">
        <v>0</v>
      </c>
      <c r="C22" s="150"/>
      <c r="D22" s="30"/>
      <c r="E22" s="7"/>
      <c r="L22" s="12"/>
      <c r="M22" s="12"/>
      <c r="N22" s="12"/>
      <c r="O22" s="12"/>
      <c r="P22" s="12"/>
      <c r="Q22" s="12"/>
      <c r="R22" s="12"/>
      <c r="S22" s="12"/>
    </row>
    <row r="23" spans="1:19">
      <c r="A23" s="25"/>
      <c r="B23" s="149"/>
      <c r="C23" s="150"/>
      <c r="D23" s="151"/>
      <c r="E23" s="7"/>
      <c r="K23" s="7"/>
      <c r="L23" s="127"/>
      <c r="M23" s="127"/>
      <c r="N23" s="127"/>
      <c r="O23" s="127"/>
      <c r="P23" s="12"/>
      <c r="Q23" s="12"/>
      <c r="R23" s="12"/>
      <c r="S23" s="12"/>
    </row>
    <row r="24" spans="1:19">
      <c r="A24" s="24"/>
      <c r="B24" s="36"/>
      <c r="C24" s="24"/>
      <c r="D24" s="25"/>
      <c r="K24" s="7"/>
      <c r="L24" s="127"/>
      <c r="M24" s="127"/>
      <c r="N24" s="127"/>
      <c r="O24" s="128"/>
      <c r="P24" s="12"/>
      <c r="Q24" s="12"/>
      <c r="R24" s="12"/>
      <c r="S24" s="12"/>
    </row>
    <row r="25" spans="1:19">
      <c r="A25" s="98" t="s">
        <v>209</v>
      </c>
      <c r="B25" s="98"/>
      <c r="C25" s="98"/>
      <c r="D25" s="98"/>
      <c r="K25" s="7"/>
      <c r="L25" s="127"/>
      <c r="M25" s="127"/>
      <c r="N25" s="127"/>
      <c r="O25" s="127"/>
      <c r="P25" s="12"/>
      <c r="Q25" s="12"/>
      <c r="R25" s="12" t="s">
        <v>51</v>
      </c>
      <c r="S25" s="12"/>
    </row>
    <row r="26" spans="1:19" ht="31.5">
      <c r="A26" s="158" t="s">
        <v>309</v>
      </c>
      <c r="B26" s="95" t="s">
        <v>204</v>
      </c>
      <c r="D26" s="103" t="s">
        <v>205</v>
      </c>
      <c r="E26" s="94"/>
      <c r="K26" s="7"/>
      <c r="L26" s="127"/>
      <c r="M26" s="127"/>
      <c r="N26" s="127"/>
      <c r="O26" s="127"/>
      <c r="P26" s="12"/>
      <c r="Q26" s="12"/>
      <c r="R26" s="12" t="s">
        <v>54</v>
      </c>
      <c r="S26" s="12"/>
    </row>
    <row r="27" spans="1:19">
      <c r="A27" s="159" t="s">
        <v>176</v>
      </c>
      <c r="B27" s="133">
        <v>0.9</v>
      </c>
      <c r="C27" s="23"/>
      <c r="D27" s="30"/>
      <c r="K27" s="7"/>
      <c r="L27" s="127"/>
      <c r="M27" s="127"/>
      <c r="N27" s="127"/>
      <c r="O27" s="127"/>
      <c r="P27" s="12"/>
      <c r="Q27" s="12"/>
      <c r="R27" s="12"/>
      <c r="S27" s="12"/>
    </row>
    <row r="28" spans="1:19">
      <c r="A28" s="159" t="s">
        <v>177</v>
      </c>
      <c r="B28" s="133">
        <v>0.1</v>
      </c>
      <c r="C28" s="23"/>
      <c r="D28" s="30"/>
      <c r="K28" s="7"/>
      <c r="L28" s="127"/>
      <c r="M28" s="127"/>
      <c r="N28" s="127"/>
      <c r="O28" s="127"/>
      <c r="P28" s="12"/>
      <c r="Q28" s="12"/>
      <c r="R28" s="12"/>
      <c r="S28" s="12"/>
    </row>
    <row r="29" spans="1:19">
      <c r="A29" s="159" t="s">
        <v>102</v>
      </c>
      <c r="B29" s="133"/>
      <c r="C29" s="23"/>
      <c r="D29" s="30"/>
      <c r="K29" s="7"/>
      <c r="L29" s="7"/>
      <c r="M29" s="7"/>
      <c r="N29" s="7"/>
      <c r="O29" s="127"/>
      <c r="P29" s="12"/>
      <c r="Q29" s="12"/>
      <c r="R29" s="12"/>
      <c r="S29" s="12"/>
    </row>
    <row r="30" spans="1:19">
      <c r="A30" s="24"/>
      <c r="B30" s="35"/>
      <c r="C30" s="21"/>
      <c r="D30" s="22"/>
      <c r="K30" s="7"/>
      <c r="L30" s="7"/>
      <c r="M30" s="7"/>
      <c r="N30" s="7"/>
      <c r="O30" s="7"/>
    </row>
    <row r="31" spans="1:19">
      <c r="A31" s="24"/>
      <c r="B31" s="95" t="s">
        <v>184</v>
      </c>
      <c r="C31" s="21"/>
      <c r="D31" s="22"/>
      <c r="K31" s="7"/>
      <c r="L31" s="7"/>
      <c r="M31" s="7"/>
      <c r="N31" s="7"/>
      <c r="O31" s="7"/>
    </row>
    <row r="32" spans="1:19" ht="31.5">
      <c r="A32" s="102" t="s">
        <v>310</v>
      </c>
      <c r="B32" s="199" t="s">
        <v>366</v>
      </c>
      <c r="C32" s="200"/>
      <c r="D32" s="201"/>
      <c r="K32" s="7"/>
      <c r="L32" s="7"/>
      <c r="M32" s="7"/>
      <c r="N32" s="7"/>
      <c r="O32" s="7"/>
    </row>
    <row r="33" spans="1:19">
      <c r="A33" s="25"/>
      <c r="B33" s="202"/>
      <c r="C33" s="203"/>
      <c r="D33" s="204"/>
      <c r="K33" s="129"/>
      <c r="L33" s="7"/>
      <c r="M33" s="7"/>
      <c r="N33" s="7"/>
      <c r="O33" s="7"/>
    </row>
    <row r="34" spans="1:19">
      <c r="A34" s="25"/>
      <c r="B34" s="205"/>
      <c r="C34" s="206"/>
      <c r="D34" s="207"/>
      <c r="K34" s="7"/>
      <c r="L34" s="129"/>
      <c r="M34" s="129"/>
      <c r="N34" s="129"/>
      <c r="O34" s="7"/>
    </row>
    <row r="35" spans="1:19" s="109" customFormat="1">
      <c r="A35" s="24"/>
      <c r="B35" s="36"/>
      <c r="C35" s="24"/>
      <c r="D35" s="25"/>
      <c r="E35" s="1"/>
      <c r="K35" s="13"/>
      <c r="L35" s="7"/>
      <c r="M35" s="7"/>
      <c r="N35" s="7"/>
      <c r="O35" s="129"/>
    </row>
    <row r="36" spans="1:19" ht="19.149999999999999" customHeight="1">
      <c r="A36" s="102" t="s">
        <v>311</v>
      </c>
      <c r="B36" s="95" t="s">
        <v>204</v>
      </c>
      <c r="D36" s="103" t="s">
        <v>205</v>
      </c>
      <c r="K36" s="13"/>
      <c r="L36" s="13"/>
      <c r="M36" s="13"/>
      <c r="N36" s="7"/>
      <c r="O36" s="7"/>
    </row>
    <row r="37" spans="1:19" ht="35.450000000000003" customHeight="1">
      <c r="A37" s="37" t="s">
        <v>182</v>
      </c>
      <c r="B37" s="133">
        <v>1</v>
      </c>
      <c r="C37" s="23"/>
      <c r="D37" s="30"/>
      <c r="E37" s="86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50000000000003" customHeight="1">
      <c r="A38" s="37" t="s">
        <v>181</v>
      </c>
      <c r="B38" s="133">
        <v>0</v>
      </c>
      <c r="C38" s="23"/>
      <c r="D38" s="30"/>
      <c r="F38" s="14"/>
      <c r="G38" s="14"/>
      <c r="H38" s="14"/>
      <c r="I38" s="14"/>
      <c r="J38" s="13"/>
      <c r="K38" s="127"/>
      <c r="L38" s="13"/>
      <c r="M38" s="13"/>
      <c r="N38" s="7"/>
      <c r="O38" s="7"/>
    </row>
    <row r="39" spans="1:19" ht="34.9" customHeight="1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7"/>
      <c r="M39" s="127"/>
      <c r="N39" s="127"/>
      <c r="O39" s="7"/>
    </row>
    <row r="40" spans="1:19">
      <c r="A40" s="24"/>
      <c r="B40" s="95" t="s">
        <v>210</v>
      </c>
      <c r="C40" s="24"/>
      <c r="D40" s="103" t="s">
        <v>205</v>
      </c>
      <c r="K40" s="13"/>
      <c r="L40" s="13"/>
      <c r="M40" s="13"/>
      <c r="N40" s="7"/>
      <c r="O40" s="128"/>
      <c r="P40" s="12"/>
      <c r="Q40" s="12"/>
      <c r="R40" s="12" t="s">
        <v>50</v>
      </c>
      <c r="S40" s="12"/>
    </row>
    <row r="41" spans="1:19" ht="34.9" customHeight="1">
      <c r="A41" s="102" t="s">
        <v>312</v>
      </c>
      <c r="B41" s="110"/>
      <c r="C41" s="135"/>
      <c r="D41" s="136"/>
      <c r="E41" s="109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>
      <c r="A42" s="37" t="s">
        <v>211</v>
      </c>
      <c r="B42" s="172" t="s">
        <v>367</v>
      </c>
      <c r="C42" s="23"/>
      <c r="D42" s="30"/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5">
      <c r="A43" s="37" t="s">
        <v>126</v>
      </c>
      <c r="B43" s="208" t="s">
        <v>368</v>
      </c>
      <c r="C43" s="209"/>
      <c r="D43" s="210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>
      <c r="A44" s="37"/>
      <c r="B44" s="211"/>
      <c r="C44" s="212"/>
      <c r="D44" s="213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>
      <c r="A45" s="24"/>
      <c r="B45" s="28"/>
      <c r="C45" s="29"/>
      <c r="D45" s="31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>
      <c r="A46" s="98" t="s">
        <v>212</v>
      </c>
      <c r="B46" s="98"/>
      <c r="C46" s="98"/>
      <c r="D46" s="98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>
      <c r="A47" s="24"/>
      <c r="B47" s="95" t="s">
        <v>213</v>
      </c>
      <c r="C47" s="29"/>
      <c r="D47" s="95" t="s">
        <v>205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>
      <c r="A48" s="111" t="s">
        <v>313</v>
      </c>
      <c r="B48" s="26" t="s">
        <v>27</v>
      </c>
      <c r="C48" s="23"/>
      <c r="D48" s="30"/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>
      <c r="A49" s="102" t="s">
        <v>314</v>
      </c>
      <c r="B49" s="26" t="s">
        <v>27</v>
      </c>
      <c r="C49" s="23"/>
      <c r="D49" s="30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>
      <c r="A51" s="102" t="s">
        <v>315</v>
      </c>
      <c r="B51" s="95" t="s">
        <v>213</v>
      </c>
      <c r="C51" s="29"/>
      <c r="D51" s="95" t="s">
        <v>205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>
      <c r="A52" s="112" t="s">
        <v>104</v>
      </c>
      <c r="B52" s="30" t="s">
        <v>26</v>
      </c>
      <c r="C52" s="23"/>
      <c r="D52" s="30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>
      <c r="A53" s="112" t="s">
        <v>105</v>
      </c>
      <c r="B53" s="30" t="s">
        <v>26</v>
      </c>
      <c r="C53" s="23"/>
      <c r="D53" s="30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>
      <c r="A54" s="112" t="s">
        <v>106</v>
      </c>
      <c r="B54" s="30" t="s">
        <v>26</v>
      </c>
      <c r="C54" s="23"/>
      <c r="D54" s="30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>
      <c r="A55" s="112" t="s">
        <v>107</v>
      </c>
      <c r="B55" s="30" t="s">
        <v>26</v>
      </c>
      <c r="C55" s="23"/>
      <c r="D55" s="30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>
      <c r="A56" s="112" t="s">
        <v>108</v>
      </c>
      <c r="B56" s="30" t="s">
        <v>27</v>
      </c>
      <c r="C56" s="23"/>
      <c r="D56" s="30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>
      <c r="A57" s="112" t="s">
        <v>109</v>
      </c>
      <c r="B57" s="30" t="s">
        <v>26</v>
      </c>
      <c r="C57" s="23"/>
      <c r="D57" s="30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>
      <c r="A58" s="112" t="s">
        <v>110</v>
      </c>
      <c r="B58" s="30" t="s">
        <v>26</v>
      </c>
      <c r="C58" s="23"/>
      <c r="D58" s="30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>
      <c r="A59" s="112" t="s">
        <v>111</v>
      </c>
      <c r="B59" s="30" t="s">
        <v>26</v>
      </c>
      <c r="C59" s="23"/>
      <c r="D59" s="30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>
      <c r="A60" s="112" t="s">
        <v>112</v>
      </c>
      <c r="B60" s="30" t="s">
        <v>27</v>
      </c>
      <c r="C60" s="23"/>
      <c r="D60" s="30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>
      <c r="A61" s="112" t="s">
        <v>113</v>
      </c>
      <c r="B61" s="30" t="s">
        <v>27</v>
      </c>
      <c r="C61" s="23"/>
      <c r="D61" s="30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>
      <c r="A62" s="112" t="s">
        <v>114</v>
      </c>
      <c r="B62" s="30" t="s">
        <v>26</v>
      </c>
      <c r="C62" s="23"/>
      <c r="D62" s="30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>
      <c r="A63" s="112" t="s">
        <v>115</v>
      </c>
      <c r="B63" s="30" t="s">
        <v>26</v>
      </c>
      <c r="C63" s="23"/>
      <c r="D63" s="30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>
      <c r="A64" s="112" t="s">
        <v>116</v>
      </c>
      <c r="B64" s="30" t="s">
        <v>27</v>
      </c>
      <c r="C64" s="23"/>
      <c r="D64" s="30"/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5">
      <c r="A65" s="112" t="s">
        <v>214</v>
      </c>
      <c r="B65" s="30" t="s">
        <v>27</v>
      </c>
      <c r="C65" s="23"/>
      <c r="D65" s="30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>
      <c r="A66" s="112" t="s">
        <v>118</v>
      </c>
      <c r="B66" s="30" t="s">
        <v>26</v>
      </c>
      <c r="C66" s="23"/>
      <c r="D66" s="30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>
      <c r="A67" s="112" t="s">
        <v>119</v>
      </c>
      <c r="B67" s="30" t="s">
        <v>26</v>
      </c>
      <c r="C67" s="23"/>
      <c r="D67" s="30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>
      <c r="A68" s="112" t="s">
        <v>120</v>
      </c>
      <c r="B68" s="30" t="s">
        <v>26</v>
      </c>
      <c r="C68" s="23"/>
      <c r="D68" s="30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>
      <c r="A69" s="112" t="s">
        <v>41</v>
      </c>
      <c r="B69" s="30"/>
      <c r="C69" s="23"/>
      <c r="D69" s="30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>
      <c r="A70" s="24"/>
      <c r="B70" s="27"/>
      <c r="C70" s="27"/>
      <c r="D70" s="32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>
      <c r="A71" s="102" t="s">
        <v>316</v>
      </c>
      <c r="B71" s="95" t="s">
        <v>213</v>
      </c>
      <c r="C71" s="29"/>
      <c r="D71" s="95" t="s">
        <v>205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>
      <c r="A72" s="112" t="s">
        <v>31</v>
      </c>
      <c r="B72" s="30" t="s">
        <v>26</v>
      </c>
      <c r="C72" s="23"/>
      <c r="D72" s="30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>
      <c r="A73" s="112" t="s">
        <v>32</v>
      </c>
      <c r="B73" s="30" t="s">
        <v>26</v>
      </c>
      <c r="C73" s="23"/>
      <c r="D73" s="30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>
      <c r="A74" s="112" t="s">
        <v>33</v>
      </c>
      <c r="B74" s="30" t="s">
        <v>26</v>
      </c>
      <c r="C74" s="23"/>
      <c r="D74" s="30" t="s">
        <v>369</v>
      </c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>
      <c r="A75" s="112" t="s">
        <v>34</v>
      </c>
      <c r="B75" s="30" t="s">
        <v>27</v>
      </c>
      <c r="C75" s="23"/>
      <c r="D75" s="30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>
      <c r="A76" s="112" t="s">
        <v>35</v>
      </c>
      <c r="B76" s="30" t="s">
        <v>27</v>
      </c>
      <c r="C76" s="23"/>
      <c r="D76" s="30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>
      <c r="A77" s="112" t="s">
        <v>36</v>
      </c>
      <c r="B77" s="30" t="s">
        <v>27</v>
      </c>
      <c r="C77" s="23"/>
      <c r="D77" s="30"/>
      <c r="E77" s="19"/>
      <c r="F77" s="19"/>
      <c r="G77" s="19"/>
      <c r="H77" s="19"/>
      <c r="I77" s="19"/>
      <c r="J77" s="18"/>
      <c r="K77" s="127"/>
      <c r="L77" s="127"/>
      <c r="M77" s="127"/>
      <c r="N77" s="127"/>
      <c r="O77" s="7"/>
    </row>
    <row r="78" spans="1:19">
      <c r="A78" s="112" t="s">
        <v>37</v>
      </c>
      <c r="B78" s="30" t="s">
        <v>26</v>
      </c>
      <c r="C78" s="23"/>
      <c r="D78" s="30"/>
      <c r="E78" s="19"/>
      <c r="K78" s="127"/>
      <c r="L78" s="127"/>
      <c r="M78" s="127"/>
      <c r="N78" s="127"/>
      <c r="O78" s="128"/>
      <c r="P78" s="12"/>
      <c r="Q78" s="12"/>
      <c r="R78" s="12" t="s">
        <v>50</v>
      </c>
      <c r="S78" s="12"/>
    </row>
    <row r="79" spans="1:19" s="107" customFormat="1">
      <c r="A79" s="112" t="s">
        <v>38</v>
      </c>
      <c r="B79" s="30" t="s">
        <v>26</v>
      </c>
      <c r="C79" s="23"/>
      <c r="D79" s="30"/>
      <c r="E79" s="19"/>
      <c r="K79" s="13"/>
      <c r="L79" s="127"/>
      <c r="M79" s="127"/>
      <c r="N79" s="127"/>
      <c r="O79" s="128"/>
      <c r="P79" s="108"/>
      <c r="Q79" s="108"/>
      <c r="R79" s="108"/>
      <c r="S79" s="108"/>
    </row>
    <row r="80" spans="1:19" s="107" customFormat="1">
      <c r="A80" s="112" t="s">
        <v>39</v>
      </c>
      <c r="B80" s="30" t="s">
        <v>27</v>
      </c>
      <c r="C80" s="23"/>
      <c r="D80" s="30"/>
      <c r="E80" s="19"/>
      <c r="K80" s="13"/>
      <c r="L80" s="13"/>
      <c r="M80" s="13"/>
      <c r="N80" s="7"/>
      <c r="O80" s="128"/>
      <c r="P80" s="108"/>
      <c r="Q80" s="108"/>
      <c r="R80" s="108"/>
      <c r="S80" s="108"/>
    </row>
    <row r="81" spans="1:19">
      <c r="A81" s="112" t="s">
        <v>40</v>
      </c>
      <c r="B81" s="30" t="s">
        <v>26</v>
      </c>
      <c r="C81" s="23"/>
      <c r="D81" s="30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>
      <c r="A82" s="112" t="s">
        <v>41</v>
      </c>
      <c r="B82" s="30"/>
      <c r="C82" s="23"/>
      <c r="D82" s="30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>
      <c r="A83" s="24"/>
      <c r="B83" s="27"/>
      <c r="C83" s="27"/>
      <c r="D83" s="32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>
      <c r="A84" s="98" t="s">
        <v>215</v>
      </c>
      <c r="B84" s="98"/>
      <c r="C84" s="98"/>
      <c r="D84" s="98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>
      <c r="A85" s="113"/>
      <c r="B85" s="113"/>
      <c r="C85" s="113"/>
      <c r="D85" s="113"/>
      <c r="E85" s="107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>
      <c r="A86" s="113"/>
      <c r="B86" s="114" t="s">
        <v>216</v>
      </c>
      <c r="C86" s="115"/>
      <c r="D86" s="114" t="s">
        <v>217</v>
      </c>
      <c r="E86" s="107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>
      <c r="A87" s="116" t="s">
        <v>317</v>
      </c>
      <c r="B87" s="30" t="s">
        <v>178</v>
      </c>
      <c r="C87" s="23"/>
      <c r="D87" s="30"/>
      <c r="E87" s="86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>
      <c r="A88" s="24"/>
      <c r="B88" s="27"/>
      <c r="C88" s="27"/>
      <c r="D88" s="32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>
      <c r="A89" s="24"/>
      <c r="B89" s="91"/>
      <c r="C89" s="27"/>
      <c r="D89" s="32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>
      <c r="A90" s="102" t="s">
        <v>318</v>
      </c>
      <c r="B90" s="114" t="s">
        <v>218</v>
      </c>
      <c r="C90" s="115"/>
      <c r="D90" s="114" t="s">
        <v>217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7" customFormat="1">
      <c r="A91" s="37" t="s">
        <v>307</v>
      </c>
      <c r="B91" s="30" t="s">
        <v>26</v>
      </c>
      <c r="C91" s="23"/>
      <c r="D91" s="30"/>
      <c r="E91" s="19"/>
      <c r="F91" s="118"/>
      <c r="G91" s="118"/>
      <c r="H91" s="118"/>
      <c r="I91" s="118"/>
      <c r="J91" s="119"/>
      <c r="K91" s="127"/>
      <c r="L91" s="13"/>
      <c r="M91" s="13"/>
      <c r="N91" s="7"/>
      <c r="O91" s="7"/>
    </row>
    <row r="92" spans="1:19" s="107" customFormat="1">
      <c r="A92" s="37" t="s">
        <v>125</v>
      </c>
      <c r="B92" s="30" t="s">
        <v>26</v>
      </c>
      <c r="C92" s="23"/>
      <c r="D92" s="30"/>
      <c r="E92" s="19"/>
      <c r="F92" s="118"/>
      <c r="G92" s="118"/>
      <c r="H92" s="118"/>
      <c r="I92" s="118"/>
      <c r="J92" s="119"/>
      <c r="K92" s="13"/>
      <c r="L92" s="127"/>
      <c r="M92" s="127"/>
      <c r="N92" s="127"/>
      <c r="O92" s="7"/>
    </row>
    <row r="93" spans="1:19">
      <c r="A93" s="37" t="s">
        <v>122</v>
      </c>
      <c r="B93" s="30" t="s">
        <v>26</v>
      </c>
      <c r="C93" s="23"/>
      <c r="D93" s="30"/>
      <c r="E93" s="19"/>
      <c r="K93" s="13"/>
      <c r="L93" s="13"/>
      <c r="M93" s="13"/>
      <c r="N93" s="7"/>
      <c r="O93" s="128"/>
      <c r="P93" s="12"/>
      <c r="Q93" s="12"/>
      <c r="R93" s="12" t="s">
        <v>50</v>
      </c>
      <c r="S93" s="12"/>
    </row>
    <row r="94" spans="1:19">
      <c r="A94" s="37" t="s">
        <v>219</v>
      </c>
      <c r="B94" s="30" t="s">
        <v>26</v>
      </c>
      <c r="C94" s="23"/>
      <c r="D94" s="30"/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>
      <c r="A95" s="37" t="s">
        <v>123</v>
      </c>
      <c r="B95" s="30" t="s">
        <v>26</v>
      </c>
      <c r="C95" s="23"/>
      <c r="D95" s="30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>
      <c r="A96" s="37" t="s">
        <v>124</v>
      </c>
      <c r="B96" s="30" t="s">
        <v>27</v>
      </c>
      <c r="C96" s="23"/>
      <c r="D96" s="30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>
      <c r="A97" s="106"/>
      <c r="B97" s="117"/>
      <c r="C97" s="115"/>
      <c r="D97" s="117"/>
      <c r="E97" s="118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>
      <c r="A98" s="106"/>
      <c r="B98" s="117"/>
      <c r="C98" s="115"/>
      <c r="D98" s="117"/>
      <c r="E98" s="118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>
      <c r="A99" s="98" t="s">
        <v>220</v>
      </c>
      <c r="B99" s="98"/>
      <c r="C99" s="98"/>
      <c r="D99" s="98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>
      <c r="A100" s="24"/>
      <c r="B100" s="27"/>
      <c r="C100" s="27"/>
      <c r="D100" s="32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>
      <c r="A101" s="24"/>
      <c r="B101" s="114" t="s">
        <v>221</v>
      </c>
      <c r="C101" s="120"/>
      <c r="D101" s="121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>
      <c r="A102" s="102" t="s">
        <v>319</v>
      </c>
      <c r="B102" s="214" t="s">
        <v>370</v>
      </c>
      <c r="C102" s="215"/>
      <c r="D102" s="216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>
      <c r="A103" s="102"/>
      <c r="B103" s="217"/>
      <c r="C103" s="218"/>
      <c r="D103" s="219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>
      <c r="A104" s="24"/>
      <c r="B104" s="23"/>
      <c r="C104" s="23"/>
      <c r="D104" s="137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>
      <c r="A105" s="102" t="s">
        <v>320</v>
      </c>
      <c r="B105" s="214"/>
      <c r="C105" s="215"/>
      <c r="D105" s="216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>
      <c r="A106" s="25"/>
      <c r="B106" s="217"/>
      <c r="C106" s="218"/>
      <c r="D106" s="219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>
      <c r="A107" s="24"/>
      <c r="B107" s="23"/>
      <c r="C107" s="23"/>
      <c r="D107" s="137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7.25">
      <c r="A108" s="102" t="s">
        <v>321</v>
      </c>
      <c r="B108" s="196"/>
      <c r="C108" s="197"/>
      <c r="D108" s="198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>
      <c r="A109" s="106"/>
      <c r="B109" s="117"/>
      <c r="C109" s="115"/>
      <c r="D109" s="117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>
      <c r="A110" s="106"/>
      <c r="B110" s="117"/>
      <c r="C110" s="115"/>
      <c r="D110" s="117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>
      <c r="A111" s="98" t="s">
        <v>239</v>
      </c>
      <c r="B111" s="98"/>
      <c r="C111" s="98"/>
      <c r="D111" s="98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>
      <c r="A112" s="24"/>
      <c r="B112" s="27"/>
      <c r="C112" s="27"/>
      <c r="D112" s="32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>
      <c r="A113" s="24"/>
      <c r="B113" s="114" t="s">
        <v>218</v>
      </c>
      <c r="C113" s="17"/>
      <c r="D113" s="114" t="s">
        <v>337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71" customFormat="1" ht="62.45" customHeight="1">
      <c r="A114" s="165" t="s">
        <v>338</v>
      </c>
      <c r="B114" s="166" t="s">
        <v>27</v>
      </c>
      <c r="C114" s="167"/>
      <c r="D114" s="168"/>
      <c r="E114" s="169"/>
      <c r="F114" s="170"/>
      <c r="G114" s="170"/>
      <c r="H114" s="170"/>
      <c r="I114" s="170"/>
      <c r="J114" s="170"/>
      <c r="K114" s="170"/>
      <c r="L114" s="170"/>
      <c r="M114" s="170"/>
    </row>
    <row r="115" spans="1:13">
      <c r="A115" s="102"/>
      <c r="B115" s="23"/>
      <c r="C115" s="23"/>
      <c r="D115" s="137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24"/>
      <c r="B116" s="114" t="s">
        <v>218</v>
      </c>
      <c r="C116" s="17"/>
      <c r="D116" s="114" t="s">
        <v>337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78.75">
      <c r="A117" s="102" t="s">
        <v>336</v>
      </c>
      <c r="B117" s="160" t="s">
        <v>26</v>
      </c>
      <c r="C117" s="17"/>
      <c r="D117" s="161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25"/>
      <c r="B118" s="23"/>
      <c r="C118" s="23"/>
      <c r="D118" s="137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24"/>
      <c r="B119" s="114" t="s">
        <v>218</v>
      </c>
      <c r="C119" s="17"/>
      <c r="D119" s="114" t="s">
        <v>337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71" customFormat="1" ht="62.45" customHeight="1">
      <c r="A120" s="165" t="s">
        <v>339</v>
      </c>
      <c r="B120" s="166" t="s">
        <v>27</v>
      </c>
      <c r="C120" s="167"/>
      <c r="D120" s="168"/>
      <c r="E120" s="170"/>
      <c r="F120" s="170"/>
      <c r="G120" s="170"/>
      <c r="H120" s="170"/>
      <c r="I120" s="170"/>
      <c r="J120" s="170"/>
      <c r="K120" s="170"/>
      <c r="L120" s="170"/>
      <c r="M120" s="170"/>
    </row>
    <row r="121" spans="1:13">
      <c r="A121" s="24"/>
      <c r="B121" s="23"/>
      <c r="C121" s="23"/>
      <c r="D121" s="137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24"/>
      <c r="B122" s="114" t="s">
        <v>218</v>
      </c>
      <c r="C122" s="17"/>
      <c r="D122" s="114" t="s">
        <v>337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71" customFormat="1" ht="62.45" customHeight="1">
      <c r="A123" s="165" t="s">
        <v>340</v>
      </c>
      <c r="B123" s="166"/>
      <c r="C123" s="167"/>
      <c r="D123" s="168"/>
      <c r="E123" s="170"/>
      <c r="F123" s="170"/>
      <c r="G123" s="170"/>
      <c r="H123" s="170"/>
      <c r="I123" s="170"/>
      <c r="J123" s="170"/>
      <c r="K123" s="170"/>
      <c r="L123" s="170"/>
      <c r="M123" s="170"/>
    </row>
    <row r="124" spans="1:13">
      <c r="A124" s="146"/>
      <c r="B124" s="147"/>
      <c r="C124" s="148"/>
      <c r="D124" s="148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14" t="s">
        <v>218</v>
      </c>
      <c r="C125" s="17"/>
      <c r="D125" s="114" t="s">
        <v>337</v>
      </c>
      <c r="E125" s="13"/>
      <c r="F125" s="13"/>
      <c r="G125" s="13"/>
      <c r="H125" s="13"/>
      <c r="I125" s="13"/>
      <c r="J125" s="13"/>
      <c r="L125" s="13"/>
      <c r="M125" s="13"/>
    </row>
    <row r="126" spans="1:13" s="171" customFormat="1" ht="62.45" customHeight="1">
      <c r="A126" s="165" t="s">
        <v>341</v>
      </c>
      <c r="B126" s="166" t="s">
        <v>26</v>
      </c>
      <c r="C126" s="167"/>
      <c r="D126" s="168"/>
      <c r="E126" s="170"/>
      <c r="F126" s="170"/>
      <c r="G126" s="170"/>
      <c r="H126" s="170"/>
      <c r="I126" s="170"/>
      <c r="J126" s="170"/>
    </row>
    <row r="127" spans="1:13">
      <c r="A127" s="13"/>
      <c r="B127" s="13"/>
      <c r="C127" s="13"/>
      <c r="D127" s="13"/>
      <c r="E127" s="13"/>
    </row>
    <row r="128" spans="1:13">
      <c r="A128" s="13"/>
      <c r="B128" s="13"/>
      <c r="C128" s="13"/>
      <c r="D128" s="13"/>
      <c r="E128" s="13"/>
    </row>
    <row r="129" spans="1:5">
      <c r="A129" s="13"/>
      <c r="B129" s="13"/>
      <c r="C129" s="13"/>
      <c r="D129" s="13"/>
      <c r="E129" s="13"/>
    </row>
    <row r="130" spans="1: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72:B82 B52:B69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tabSelected="1" topLeftCell="A4" zoomScale="90" zoomScaleNormal="90" workbookViewId="0">
      <selection activeCell="I22" sqref="I22"/>
    </sheetView>
  </sheetViews>
  <sheetFormatPr defaultRowHeight="15"/>
  <cols>
    <col min="1" max="1" width="46.5703125" customWidth="1"/>
    <col min="2" max="3" width="28.5703125" customWidth="1"/>
    <col min="4" max="9" width="22.28515625" customWidth="1"/>
    <col min="18" max="18" width="20.85546875" customWidth="1"/>
  </cols>
  <sheetData>
    <row r="1" spans="1:18" ht="21">
      <c r="A1" s="54" t="s">
        <v>222</v>
      </c>
    </row>
    <row r="3" spans="1:18" ht="50.25" customHeight="1">
      <c r="A3" s="226" t="s">
        <v>165</v>
      </c>
      <c r="B3" s="227"/>
      <c r="C3" s="227"/>
      <c r="D3" s="227"/>
      <c r="E3" s="227"/>
      <c r="F3" s="227"/>
      <c r="G3" s="227"/>
      <c r="H3" s="227"/>
      <c r="I3" s="227"/>
      <c r="P3" s="84" t="s">
        <v>129</v>
      </c>
      <c r="Q3" s="84" t="s">
        <v>130</v>
      </c>
      <c r="R3" s="84" t="s">
        <v>131</v>
      </c>
    </row>
    <row r="4" spans="1:18" ht="60">
      <c r="A4" s="234" t="s">
        <v>132</v>
      </c>
      <c r="B4" s="229"/>
      <c r="C4" s="154" t="s">
        <v>133</v>
      </c>
      <c r="D4" s="55" t="s">
        <v>166</v>
      </c>
      <c r="E4" s="55" t="s">
        <v>129</v>
      </c>
      <c r="F4" s="55" t="s">
        <v>134</v>
      </c>
      <c r="G4" s="55" t="s">
        <v>135</v>
      </c>
      <c r="H4" s="55" t="s">
        <v>136</v>
      </c>
      <c r="I4" s="56" t="s">
        <v>167</v>
      </c>
      <c r="J4" s="57"/>
      <c r="K4" s="57"/>
      <c r="L4" s="57"/>
      <c r="M4" s="57"/>
      <c r="N4" s="57"/>
      <c r="P4" s="84" t="s">
        <v>137</v>
      </c>
      <c r="Q4" s="84" t="s">
        <v>55</v>
      </c>
      <c r="R4" s="84" t="s">
        <v>138</v>
      </c>
    </row>
    <row r="5" spans="1:18" ht="30">
      <c r="A5" s="235" t="s">
        <v>139</v>
      </c>
      <c r="B5" s="236"/>
      <c r="C5" s="58" t="s">
        <v>140</v>
      </c>
      <c r="D5" s="58" t="s">
        <v>141</v>
      </c>
      <c r="E5" s="58" t="s">
        <v>142</v>
      </c>
      <c r="F5" s="58" t="s">
        <v>141</v>
      </c>
      <c r="G5" s="58" t="s">
        <v>141</v>
      </c>
      <c r="H5" s="58" t="s">
        <v>143</v>
      </c>
      <c r="I5" s="59" t="s">
        <v>141</v>
      </c>
      <c r="J5" s="57"/>
      <c r="K5" s="57"/>
      <c r="L5" s="57"/>
      <c r="M5" s="57"/>
      <c r="N5" s="57"/>
      <c r="P5" s="84" t="s">
        <v>144</v>
      </c>
      <c r="Q5" s="84" t="s">
        <v>56</v>
      </c>
      <c r="R5" s="84" t="s">
        <v>145</v>
      </c>
    </row>
    <row r="6" spans="1:18">
      <c r="A6" s="232" t="s">
        <v>146</v>
      </c>
      <c r="B6" s="233"/>
      <c r="C6" s="60"/>
      <c r="D6" s="61"/>
      <c r="E6" s="62"/>
      <c r="F6" s="164"/>
      <c r="G6" s="61">
        <f t="shared" ref="G6:G13" si="0">D6-F6</f>
        <v>0</v>
      </c>
      <c r="H6" s="62"/>
      <c r="I6" s="63"/>
      <c r="P6" s="84" t="s">
        <v>147</v>
      </c>
      <c r="Q6" s="84" t="s">
        <v>57</v>
      </c>
      <c r="R6" s="84"/>
    </row>
    <row r="7" spans="1:18">
      <c r="A7" s="224" t="s">
        <v>148</v>
      </c>
      <c r="B7" s="225"/>
      <c r="C7" s="60"/>
      <c r="D7" s="64"/>
      <c r="E7" s="65"/>
      <c r="F7" s="64"/>
      <c r="G7" s="61">
        <f t="shared" si="0"/>
        <v>0</v>
      </c>
      <c r="H7" s="65"/>
      <c r="I7" s="66"/>
      <c r="P7" s="84" t="s">
        <v>149</v>
      </c>
      <c r="Q7" s="84" t="s">
        <v>58</v>
      </c>
      <c r="R7" s="84"/>
    </row>
    <row r="8" spans="1:18">
      <c r="A8" s="224" t="s">
        <v>150</v>
      </c>
      <c r="B8" s="225"/>
      <c r="C8" s="60"/>
      <c r="D8" s="64"/>
      <c r="E8" s="65"/>
      <c r="F8" s="64"/>
      <c r="G8" s="61">
        <f t="shared" si="0"/>
        <v>0</v>
      </c>
      <c r="H8" s="65"/>
      <c r="I8" s="66"/>
      <c r="P8" s="84" t="s">
        <v>151</v>
      </c>
      <c r="Q8" s="84" t="s">
        <v>59</v>
      </c>
      <c r="R8" s="84"/>
    </row>
    <row r="9" spans="1:18">
      <c r="A9" s="224" t="s">
        <v>152</v>
      </c>
      <c r="B9" s="225"/>
      <c r="C9" s="60"/>
      <c r="D9" s="64"/>
      <c r="E9" s="65"/>
      <c r="F9" s="64"/>
      <c r="G9" s="61">
        <f t="shared" si="0"/>
        <v>0</v>
      </c>
      <c r="H9" s="65"/>
      <c r="I9" s="66"/>
      <c r="P9" s="84"/>
      <c r="Q9" s="84" t="s">
        <v>60</v>
      </c>
      <c r="R9" s="84"/>
    </row>
    <row r="10" spans="1:18">
      <c r="A10" s="224" t="s">
        <v>153</v>
      </c>
      <c r="B10" s="225"/>
      <c r="C10" s="60"/>
      <c r="D10" s="64"/>
      <c r="E10" s="65"/>
      <c r="F10" s="64"/>
      <c r="G10" s="61">
        <f t="shared" si="0"/>
        <v>0</v>
      </c>
      <c r="H10" s="65"/>
      <c r="I10" s="66"/>
      <c r="P10" s="84"/>
      <c r="Q10" s="84" t="s">
        <v>61</v>
      </c>
      <c r="R10" s="84"/>
    </row>
    <row r="11" spans="1:18">
      <c r="A11" s="224"/>
      <c r="B11" s="225"/>
      <c r="C11" s="60"/>
      <c r="D11" s="64"/>
      <c r="E11" s="65"/>
      <c r="F11" s="64"/>
      <c r="G11" s="61">
        <f t="shared" si="0"/>
        <v>0</v>
      </c>
      <c r="H11" s="65"/>
      <c r="I11" s="66"/>
      <c r="P11" s="84"/>
      <c r="Q11" s="84" t="s">
        <v>62</v>
      </c>
      <c r="R11" s="84"/>
    </row>
    <row r="12" spans="1:18">
      <c r="A12" s="224"/>
      <c r="B12" s="225"/>
      <c r="C12" s="60"/>
      <c r="D12" s="64"/>
      <c r="E12" s="65"/>
      <c r="F12" s="64"/>
      <c r="G12" s="61">
        <f t="shared" si="0"/>
        <v>0</v>
      </c>
      <c r="H12" s="65"/>
      <c r="I12" s="66"/>
      <c r="P12" s="84"/>
      <c r="Q12" s="84" t="s">
        <v>8</v>
      </c>
      <c r="R12" s="84"/>
    </row>
    <row r="13" spans="1:18">
      <c r="A13" s="220"/>
      <c r="B13" s="221"/>
      <c r="C13" s="60"/>
      <c r="D13" s="67"/>
      <c r="E13" s="68"/>
      <c r="F13" s="67"/>
      <c r="G13" s="61">
        <f t="shared" si="0"/>
        <v>0</v>
      </c>
      <c r="H13" s="68"/>
      <c r="I13" s="69"/>
    </row>
    <row r="14" spans="1:18" ht="15.75" thickBot="1">
      <c r="A14" s="222" t="s">
        <v>154</v>
      </c>
      <c r="B14" s="223"/>
      <c r="C14" s="152"/>
      <c r="D14" s="70">
        <f>SUM(D6:D13)</f>
        <v>0</v>
      </c>
      <c r="E14" s="71"/>
      <c r="F14" s="72">
        <f>SUM(F6:F13)</f>
        <v>0</v>
      </c>
      <c r="G14" s="72">
        <f>SUM(G6:G13)</f>
        <v>0</v>
      </c>
      <c r="H14" s="71"/>
      <c r="I14" s="73">
        <f>SUM(I6:I13)</f>
        <v>0</v>
      </c>
    </row>
    <row r="15" spans="1:18" ht="15.75" thickTop="1">
      <c r="A15" s="74"/>
      <c r="B15" s="74"/>
      <c r="C15" s="74"/>
      <c r="D15" s="74"/>
      <c r="E15" s="74"/>
      <c r="F15" s="74"/>
      <c r="G15" s="74"/>
      <c r="H15" s="74"/>
      <c r="I15" s="74"/>
    </row>
    <row r="16" spans="1:18">
      <c r="A16" s="74"/>
      <c r="B16" s="74"/>
      <c r="C16" s="74"/>
      <c r="D16" s="74"/>
      <c r="E16" s="74"/>
      <c r="F16" s="74"/>
      <c r="G16" s="74"/>
      <c r="H16" s="74"/>
      <c r="I16" s="74"/>
    </row>
    <row r="17" spans="1:13" ht="27" customHeight="1">
      <c r="A17" s="74"/>
      <c r="B17" s="74"/>
      <c r="C17" s="74"/>
      <c r="E17" s="74"/>
      <c r="F17" s="74"/>
      <c r="G17" s="74"/>
      <c r="H17" s="74"/>
      <c r="I17" s="74"/>
    </row>
    <row r="18" spans="1:13" ht="55.5" customHeight="1">
      <c r="A18" s="226" t="s">
        <v>163</v>
      </c>
      <c r="B18" s="227"/>
      <c r="C18" s="227"/>
      <c r="D18" s="227"/>
      <c r="E18" s="227"/>
      <c r="F18" s="227"/>
      <c r="G18" s="227"/>
      <c r="H18" s="227"/>
      <c r="I18" s="227"/>
    </row>
    <row r="19" spans="1:13" ht="60">
      <c r="A19" s="154" t="s">
        <v>155</v>
      </c>
      <c r="B19" s="55" t="s">
        <v>156</v>
      </c>
      <c r="C19" s="154" t="s">
        <v>133</v>
      </c>
      <c r="D19" s="55" t="s">
        <v>157</v>
      </c>
      <c r="E19" s="55" t="s">
        <v>129</v>
      </c>
      <c r="F19" s="55" t="s">
        <v>134</v>
      </c>
      <c r="G19" s="55" t="s">
        <v>135</v>
      </c>
      <c r="H19" s="55" t="s">
        <v>136</v>
      </c>
      <c r="I19" s="56" t="s">
        <v>168</v>
      </c>
      <c r="J19" s="57"/>
      <c r="K19" s="57"/>
      <c r="L19" s="57"/>
      <c r="M19" s="57"/>
    </row>
    <row r="20" spans="1:13" ht="45">
      <c r="A20" s="58" t="s">
        <v>158</v>
      </c>
      <c r="B20" s="58" t="s">
        <v>140</v>
      </c>
      <c r="C20" s="58" t="s">
        <v>140</v>
      </c>
      <c r="D20" s="58" t="s">
        <v>141</v>
      </c>
      <c r="E20" s="58" t="s">
        <v>140</v>
      </c>
      <c r="F20" s="58" t="s">
        <v>141</v>
      </c>
      <c r="G20" s="58" t="s">
        <v>141</v>
      </c>
      <c r="H20" s="58" t="s">
        <v>143</v>
      </c>
      <c r="I20" s="59" t="s">
        <v>141</v>
      </c>
    </row>
    <row r="21" spans="1:13">
      <c r="A21" s="162" t="s">
        <v>322</v>
      </c>
      <c r="B21" s="75" t="s">
        <v>58</v>
      </c>
      <c r="C21" s="60" t="s">
        <v>145</v>
      </c>
      <c r="D21" s="173">
        <v>5000</v>
      </c>
      <c r="E21" s="65" t="s">
        <v>137</v>
      </c>
      <c r="F21" s="78">
        <v>100</v>
      </c>
      <c r="G21" s="61"/>
      <c r="H21" s="62"/>
      <c r="I21" s="63">
        <v>5000</v>
      </c>
    </row>
    <row r="22" spans="1:13">
      <c r="A22" s="163" t="s">
        <v>323</v>
      </c>
      <c r="B22" s="75"/>
      <c r="C22" s="60"/>
      <c r="D22" s="78"/>
      <c r="E22" s="65"/>
      <c r="F22" s="78"/>
      <c r="G22" s="61"/>
      <c r="H22" s="62"/>
      <c r="I22" s="63"/>
    </row>
    <row r="23" spans="1:13">
      <c r="A23" s="163" t="s">
        <v>324</v>
      </c>
      <c r="B23" s="75"/>
      <c r="C23" s="60"/>
      <c r="D23" s="78"/>
      <c r="E23" s="65"/>
      <c r="F23" s="78"/>
      <c r="G23" s="61"/>
      <c r="H23" s="62"/>
      <c r="I23" s="63"/>
    </row>
    <row r="24" spans="1:13">
      <c r="A24" s="163" t="s">
        <v>325</v>
      </c>
      <c r="B24" s="77"/>
      <c r="C24" s="60"/>
      <c r="D24" s="78"/>
      <c r="E24" s="65"/>
      <c r="F24" s="78"/>
      <c r="G24" s="61"/>
      <c r="H24" s="65"/>
      <c r="I24" s="66"/>
    </row>
    <row r="25" spans="1:13">
      <c r="A25" s="163" t="s">
        <v>326</v>
      </c>
      <c r="B25" s="77"/>
      <c r="C25" s="60"/>
      <c r="D25" s="78"/>
      <c r="E25" s="65"/>
      <c r="F25" s="78"/>
      <c r="G25" s="61"/>
      <c r="H25" s="65"/>
      <c r="I25" s="66"/>
    </row>
    <row r="26" spans="1:13">
      <c r="A26" s="163" t="s">
        <v>327</v>
      </c>
      <c r="B26" s="77"/>
      <c r="C26" s="60"/>
      <c r="D26" s="78"/>
      <c r="E26" s="65"/>
      <c r="F26" s="78"/>
      <c r="G26" s="61"/>
      <c r="H26" s="65"/>
      <c r="I26" s="66"/>
    </row>
    <row r="27" spans="1:13">
      <c r="A27" s="163" t="s">
        <v>328</v>
      </c>
      <c r="D27" s="78"/>
      <c r="E27" s="65"/>
      <c r="F27" s="78"/>
      <c r="G27" s="61"/>
      <c r="H27" s="65"/>
      <c r="I27" s="66"/>
    </row>
    <row r="28" spans="1:13">
      <c r="A28" s="163" t="s">
        <v>329</v>
      </c>
      <c r="B28" s="77"/>
      <c r="C28" s="60"/>
      <c r="D28" s="78"/>
      <c r="E28" s="65"/>
      <c r="F28" s="78"/>
      <c r="G28" s="61"/>
      <c r="H28" s="65"/>
      <c r="I28" s="66"/>
    </row>
    <row r="29" spans="1:13">
      <c r="A29" s="163" t="s">
        <v>330</v>
      </c>
      <c r="B29" s="77"/>
      <c r="C29" s="60"/>
      <c r="D29" s="78"/>
      <c r="E29" s="65"/>
      <c r="F29" s="78"/>
      <c r="G29" s="61"/>
      <c r="H29" s="65"/>
      <c r="I29" s="66"/>
    </row>
    <row r="30" spans="1:13">
      <c r="A30" s="153"/>
      <c r="B30" s="75"/>
      <c r="C30" s="60"/>
      <c r="D30" s="78"/>
      <c r="E30" s="65"/>
      <c r="F30" s="78"/>
      <c r="G30" s="61"/>
      <c r="H30" s="62"/>
      <c r="I30" s="63"/>
    </row>
    <row r="31" spans="1:13">
      <c r="A31" s="153"/>
      <c r="B31" s="77"/>
      <c r="C31" s="60"/>
      <c r="D31" s="78"/>
      <c r="E31" s="65"/>
      <c r="F31" s="78"/>
      <c r="G31" s="61"/>
      <c r="H31" s="65"/>
      <c r="I31" s="66"/>
    </row>
    <row r="32" spans="1:13">
      <c r="A32" s="153"/>
      <c r="B32" s="77"/>
      <c r="C32" s="60"/>
      <c r="D32" s="78"/>
      <c r="E32" s="65"/>
      <c r="F32" s="78"/>
      <c r="G32" s="61"/>
      <c r="H32" s="65"/>
      <c r="I32" s="66"/>
    </row>
    <row r="33" spans="1:9">
      <c r="A33" s="153"/>
      <c r="B33" s="77"/>
      <c r="C33" s="60"/>
      <c r="D33" s="78"/>
      <c r="E33" s="65"/>
      <c r="F33" s="78"/>
      <c r="G33" s="61"/>
      <c r="H33" s="65"/>
      <c r="I33" s="66"/>
    </row>
    <row r="34" spans="1:9">
      <c r="A34" s="153"/>
      <c r="B34" s="77"/>
      <c r="C34" s="60"/>
      <c r="D34" s="78"/>
      <c r="E34" s="65"/>
      <c r="F34" s="78"/>
      <c r="G34" s="61"/>
      <c r="H34" s="65"/>
      <c r="I34" s="66"/>
    </row>
    <row r="35" spans="1:9">
      <c r="A35" s="153"/>
      <c r="B35" s="77"/>
      <c r="C35" s="60"/>
      <c r="D35" s="78"/>
      <c r="E35" s="65"/>
      <c r="F35" s="78"/>
      <c r="G35" s="61"/>
      <c r="H35" s="65"/>
      <c r="I35" s="66"/>
    </row>
    <row r="36" spans="1:9">
      <c r="A36" s="153"/>
      <c r="B36" s="77"/>
      <c r="C36" s="60"/>
      <c r="D36" s="78"/>
      <c r="E36" s="65"/>
      <c r="F36" s="78"/>
      <c r="G36" s="61"/>
      <c r="H36" s="65"/>
      <c r="I36" s="66"/>
    </row>
    <row r="37" spans="1:9">
      <c r="A37" s="153"/>
      <c r="B37" s="77"/>
      <c r="C37" s="60"/>
      <c r="D37" s="78"/>
      <c r="E37" s="65"/>
      <c r="F37" s="78"/>
      <c r="G37" s="61"/>
      <c r="H37" s="65"/>
      <c r="I37" s="66"/>
    </row>
    <row r="38" spans="1:9">
      <c r="A38" s="153"/>
      <c r="B38" s="77"/>
      <c r="C38" s="60"/>
      <c r="D38" s="78"/>
      <c r="E38" s="65"/>
      <c r="F38" s="78"/>
      <c r="G38" s="61"/>
      <c r="H38" s="65"/>
      <c r="I38" s="66"/>
    </row>
    <row r="39" spans="1:9">
      <c r="A39" s="153"/>
      <c r="B39" s="77"/>
      <c r="C39" s="60"/>
      <c r="D39" s="78"/>
      <c r="E39" s="65"/>
      <c r="F39" s="78"/>
      <c r="G39" s="61"/>
      <c r="H39" s="65"/>
      <c r="I39" s="66"/>
    </row>
    <row r="40" spans="1:9">
      <c r="A40" s="153"/>
      <c r="B40" s="77"/>
      <c r="C40" s="60"/>
      <c r="D40" s="78"/>
      <c r="E40" s="65"/>
      <c r="F40" s="78"/>
      <c r="G40" s="61"/>
      <c r="H40" s="65"/>
      <c r="I40" s="66"/>
    </row>
    <row r="41" spans="1:9">
      <c r="A41" s="153"/>
      <c r="B41" s="77"/>
      <c r="C41" s="60"/>
      <c r="D41" s="78"/>
      <c r="E41" s="65"/>
      <c r="F41" s="78"/>
      <c r="G41" s="61"/>
      <c r="H41" s="65"/>
      <c r="I41" s="66"/>
    </row>
    <row r="42" spans="1:9">
      <c r="A42" s="153"/>
      <c r="B42" s="77"/>
      <c r="C42" s="60"/>
      <c r="D42" s="78"/>
      <c r="E42" s="65"/>
      <c r="F42" s="78"/>
      <c r="G42" s="61"/>
      <c r="H42" s="65"/>
      <c r="I42" s="66"/>
    </row>
    <row r="43" spans="1:9">
      <c r="A43" s="153"/>
      <c r="B43" s="77"/>
      <c r="C43" s="60"/>
      <c r="D43" s="78"/>
      <c r="E43" s="65"/>
      <c r="F43" s="78"/>
      <c r="G43" s="61"/>
      <c r="H43" s="65"/>
      <c r="I43" s="66"/>
    </row>
    <row r="44" spans="1:9">
      <c r="A44" s="153"/>
      <c r="B44" s="77"/>
      <c r="C44" s="60"/>
      <c r="D44" s="78"/>
      <c r="E44" s="65"/>
      <c r="F44" s="78"/>
      <c r="G44" s="61"/>
      <c r="H44" s="65"/>
      <c r="I44" s="66"/>
    </row>
    <row r="45" spans="1:9">
      <c r="A45" s="153"/>
      <c r="B45" s="77"/>
      <c r="C45" s="60"/>
      <c r="D45" s="78"/>
      <c r="E45" s="65"/>
      <c r="F45" s="78"/>
      <c r="G45" s="61"/>
      <c r="H45" s="65"/>
      <c r="I45" s="66"/>
    </row>
    <row r="46" spans="1:9">
      <c r="A46" s="153"/>
      <c r="B46" s="77"/>
      <c r="C46" s="60"/>
      <c r="D46" s="78"/>
      <c r="E46" s="65"/>
      <c r="F46" s="78"/>
      <c r="G46" s="61"/>
      <c r="H46" s="65"/>
      <c r="I46" s="66"/>
    </row>
    <row r="47" spans="1:9">
      <c r="A47" s="153"/>
      <c r="B47" s="77"/>
      <c r="C47" s="60"/>
      <c r="D47" s="78"/>
      <c r="E47" s="65"/>
      <c r="F47" s="78"/>
      <c r="G47" s="61">
        <f>D47-F47</f>
        <v>0</v>
      </c>
      <c r="H47" s="65"/>
      <c r="I47" s="69"/>
    </row>
    <row r="48" spans="1:9">
      <c r="A48" s="153"/>
      <c r="B48" s="77"/>
      <c r="C48" s="77"/>
      <c r="D48" s="78"/>
      <c r="E48" s="65"/>
      <c r="F48" s="78"/>
      <c r="G48" s="61">
        <f>D48-F48</f>
        <v>0</v>
      </c>
      <c r="H48" s="65"/>
      <c r="I48" s="63"/>
    </row>
    <row r="49" spans="1:9" ht="15.75" thickBot="1">
      <c r="A49" s="79" t="s">
        <v>154</v>
      </c>
      <c r="B49" s="80"/>
      <c r="C49" s="80"/>
      <c r="D49" s="70">
        <f>SUM(D21:D48)</f>
        <v>5000</v>
      </c>
      <c r="E49" s="71"/>
      <c r="F49" s="72">
        <f>SUM(F21:F48)</f>
        <v>100</v>
      </c>
      <c r="G49" s="72">
        <f>SUM(G21:G48)</f>
        <v>0</v>
      </c>
      <c r="H49" s="71"/>
      <c r="I49" s="73">
        <f>SUM(I21:I48)</f>
        <v>5000</v>
      </c>
    </row>
    <row r="50" spans="1:9" ht="16.5" thickTop="1">
      <c r="A50" s="81"/>
      <c r="B50" s="81"/>
      <c r="C50" s="81"/>
    </row>
    <row r="51" spans="1:9" ht="24.75" customHeight="1"/>
    <row r="52" spans="1:9" ht="57.75" customHeight="1">
      <c r="A52" s="226" t="s">
        <v>164</v>
      </c>
      <c r="B52" s="227"/>
      <c r="C52" s="227"/>
      <c r="D52" s="227"/>
      <c r="E52" s="227"/>
      <c r="F52" s="227"/>
      <c r="G52" s="227"/>
      <c r="H52" s="227"/>
      <c r="I52" s="227"/>
    </row>
    <row r="53" spans="1:9" ht="60">
      <c r="A53" s="228" t="s">
        <v>159</v>
      </c>
      <c r="B53" s="229"/>
      <c r="C53" s="154" t="s">
        <v>133</v>
      </c>
      <c r="D53" s="55" t="s">
        <v>157</v>
      </c>
      <c r="E53" s="55" t="s">
        <v>129</v>
      </c>
      <c r="F53" s="55" t="s">
        <v>134</v>
      </c>
      <c r="G53" s="55" t="s">
        <v>135</v>
      </c>
      <c r="H53" s="55" t="s">
        <v>136</v>
      </c>
      <c r="I53" s="56" t="s">
        <v>168</v>
      </c>
    </row>
    <row r="54" spans="1:9" ht="30">
      <c r="A54" s="230" t="s">
        <v>160</v>
      </c>
      <c r="B54" s="231"/>
      <c r="C54" s="58" t="s">
        <v>140</v>
      </c>
      <c r="D54" s="58" t="s">
        <v>141</v>
      </c>
      <c r="E54" s="58" t="s">
        <v>140</v>
      </c>
      <c r="F54" s="58" t="s">
        <v>141</v>
      </c>
      <c r="G54" s="58" t="s">
        <v>141</v>
      </c>
      <c r="H54" s="58" t="s">
        <v>143</v>
      </c>
      <c r="I54" s="59" t="s">
        <v>141</v>
      </c>
    </row>
    <row r="55" spans="1:9">
      <c r="A55" s="232"/>
      <c r="B55" s="233"/>
      <c r="C55" s="60"/>
      <c r="D55" s="76"/>
      <c r="E55" s="62"/>
      <c r="F55" s="76"/>
      <c r="G55" s="61">
        <f t="shared" ref="G55:G63" si="1">D55-F55</f>
        <v>0</v>
      </c>
      <c r="H55" s="62"/>
      <c r="I55" s="63"/>
    </row>
    <row r="56" spans="1:9">
      <c r="A56" s="224"/>
      <c r="B56" s="225"/>
      <c r="C56" s="60"/>
      <c r="D56" s="78"/>
      <c r="E56" s="65"/>
      <c r="F56" s="78"/>
      <c r="G56" s="61">
        <f t="shared" si="1"/>
        <v>0</v>
      </c>
      <c r="H56" s="65"/>
      <c r="I56" s="66"/>
    </row>
    <row r="57" spans="1:9">
      <c r="A57" s="224"/>
      <c r="B57" s="225"/>
      <c r="C57" s="60"/>
      <c r="D57" s="78"/>
      <c r="E57" s="65"/>
      <c r="F57" s="78"/>
      <c r="G57" s="61">
        <f t="shared" si="1"/>
        <v>0</v>
      </c>
      <c r="H57" s="65"/>
      <c r="I57" s="66"/>
    </row>
    <row r="58" spans="1:9">
      <c r="A58" s="224"/>
      <c r="B58" s="225"/>
      <c r="C58" s="60"/>
      <c r="D58" s="78"/>
      <c r="E58" s="65"/>
      <c r="F58" s="78"/>
      <c r="G58" s="61">
        <f t="shared" si="1"/>
        <v>0</v>
      </c>
      <c r="H58" s="65"/>
      <c r="I58" s="66"/>
    </row>
    <row r="59" spans="1:9">
      <c r="A59" s="224"/>
      <c r="B59" s="225"/>
      <c r="C59" s="60"/>
      <c r="D59" s="78"/>
      <c r="E59" s="65"/>
      <c r="F59" s="78"/>
      <c r="G59" s="61">
        <f t="shared" si="1"/>
        <v>0</v>
      </c>
      <c r="H59" s="65"/>
      <c r="I59" s="66"/>
    </row>
    <row r="60" spans="1:9">
      <c r="A60" s="224"/>
      <c r="B60" s="225"/>
      <c r="C60" s="60"/>
      <c r="D60" s="78"/>
      <c r="E60" s="65"/>
      <c r="F60" s="78"/>
      <c r="G60" s="61">
        <f t="shared" si="1"/>
        <v>0</v>
      </c>
      <c r="H60" s="65"/>
      <c r="I60" s="66"/>
    </row>
    <row r="61" spans="1:9">
      <c r="A61" s="224"/>
      <c r="B61" s="225"/>
      <c r="C61" s="60"/>
      <c r="D61" s="78"/>
      <c r="E61" s="65"/>
      <c r="F61" s="78"/>
      <c r="G61" s="61">
        <f t="shared" si="1"/>
        <v>0</v>
      </c>
      <c r="H61" s="65"/>
      <c r="I61" s="66"/>
    </row>
    <row r="62" spans="1:9">
      <c r="A62" s="224"/>
      <c r="B62" s="225"/>
      <c r="C62" s="60"/>
      <c r="D62" s="78"/>
      <c r="E62" s="65"/>
      <c r="F62" s="78"/>
      <c r="G62" s="61">
        <f t="shared" si="1"/>
        <v>0</v>
      </c>
      <c r="H62" s="65"/>
      <c r="I62" s="69"/>
    </row>
    <row r="63" spans="1:9">
      <c r="A63" s="220"/>
      <c r="B63" s="221"/>
      <c r="C63" s="82"/>
      <c r="D63" s="78"/>
      <c r="E63" s="65"/>
      <c r="F63" s="78"/>
      <c r="G63" s="61">
        <f t="shared" si="1"/>
        <v>0</v>
      </c>
      <c r="H63" s="65"/>
      <c r="I63" s="63"/>
    </row>
    <row r="64" spans="1:9" ht="15.75" thickBot="1">
      <c r="A64" s="222" t="s">
        <v>161</v>
      </c>
      <c r="B64" s="223"/>
      <c r="C64" s="152"/>
      <c r="D64" s="70">
        <f>SUM(D56:D63)</f>
        <v>0</v>
      </c>
      <c r="E64" s="71"/>
      <c r="F64" s="72">
        <f>SUM(F56:F63)</f>
        <v>0</v>
      </c>
      <c r="G64" s="72">
        <f>SUM(G56:G63)</f>
        <v>0</v>
      </c>
      <c r="H64" s="71"/>
      <c r="I64" s="73">
        <f>SUM(I56:I63)</f>
        <v>0</v>
      </c>
    </row>
    <row r="65" spans="1:9" ht="15.75" thickTop="1"/>
    <row r="67" spans="1:9" ht="28.5" customHeight="1" thickBot="1">
      <c r="A67" s="222" t="s">
        <v>162</v>
      </c>
      <c r="B67" s="223"/>
      <c r="C67" s="152"/>
      <c r="D67" s="70">
        <f>D64+D49+D14</f>
        <v>5000</v>
      </c>
      <c r="E67" s="71"/>
      <c r="F67" s="70">
        <f>F64+F49+F14</f>
        <v>100</v>
      </c>
      <c r="G67" s="70">
        <f>G64+G49+G14</f>
        <v>0</v>
      </c>
      <c r="H67" s="71"/>
      <c r="I67" s="83">
        <f>I64+I49+I14</f>
        <v>5000</v>
      </c>
    </row>
    <row r="68" spans="1:9" ht="15.75" thickTop="1"/>
  </sheetData>
  <mergeCells count="27">
    <mergeCell ref="A8:B8"/>
    <mergeCell ref="A3:I3"/>
    <mergeCell ref="A4:B4"/>
    <mergeCell ref="A5:B5"/>
    <mergeCell ref="A6:B6"/>
    <mergeCell ref="A7:B7"/>
    <mergeCell ref="A56:B56"/>
    <mergeCell ref="A9:B9"/>
    <mergeCell ref="A10:B10"/>
    <mergeCell ref="A11:B11"/>
    <mergeCell ref="A12:B12"/>
    <mergeCell ref="A13:B13"/>
    <mergeCell ref="A14:B14"/>
    <mergeCell ref="A18:I18"/>
    <mergeCell ref="A52:I52"/>
    <mergeCell ref="A53:B53"/>
    <mergeCell ref="A54:B54"/>
    <mergeCell ref="A55:B55"/>
    <mergeCell ref="A63:B63"/>
    <mergeCell ref="A64:B64"/>
    <mergeCell ref="A67:B67"/>
    <mergeCell ref="A57:B57"/>
    <mergeCell ref="A58:B58"/>
    <mergeCell ref="A59:B59"/>
    <mergeCell ref="A60:B60"/>
    <mergeCell ref="A61:B61"/>
    <mergeCell ref="A62:B62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Stefanie Pass</cp:lastModifiedBy>
  <dcterms:created xsi:type="dcterms:W3CDTF">2017-03-06T04:56:12Z</dcterms:created>
  <dcterms:modified xsi:type="dcterms:W3CDTF">2017-05-09T20:56:53Z</dcterms:modified>
</cp:coreProperties>
</file>